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I:\ZJN\2025\JN\1. Blago in Storitve\9. OP - NSM Razvoj eStoritev\2. Razpisna dokumentacija\"/>
    </mc:Choice>
  </mc:AlternateContent>
  <xr:revisionPtr revIDLastSave="0" documentId="8_{51F1DE83-DED1-4BA7-AF9E-080E338E0406}" xr6:coauthVersionLast="47" xr6:coauthVersionMax="47" xr10:uidLastSave="{00000000-0000-0000-0000-000000000000}"/>
  <bookViews>
    <workbookView xWindow="-28920" yWindow="315" windowWidth="29040" windowHeight="15720" xr2:uid="{5FF3C581-2CFC-4142-8807-892568C38D5A}"/>
  </bookViews>
  <sheets>
    <sheet name="Vzorec predračun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1" l="1"/>
  <c r="G124" i="1" s="1"/>
  <c r="G125" i="1" s="1"/>
  <c r="F120" i="1"/>
  <c r="G120" i="1" s="1"/>
  <c r="F119" i="1"/>
  <c r="G119" i="1" s="1"/>
  <c r="F118" i="1"/>
  <c r="G118" i="1" s="1"/>
  <c r="F117" i="1"/>
  <c r="G117" i="1" s="1"/>
  <c r="F114" i="1"/>
  <c r="G114" i="1" s="1"/>
  <c r="F113" i="1"/>
  <c r="G113" i="1" s="1"/>
  <c r="F112" i="1"/>
  <c r="G112" i="1" s="1"/>
  <c r="F109" i="1"/>
  <c r="G109" i="1" s="1"/>
  <c r="F108" i="1"/>
  <c r="G108" i="1" s="1"/>
  <c r="F105" i="1"/>
  <c r="G105" i="1" s="1"/>
  <c r="G104" i="1" s="1"/>
  <c r="E99" i="1"/>
  <c r="G99" i="1" s="1"/>
  <c r="E98" i="1"/>
  <c r="G98" i="1" s="1"/>
  <c r="E97" i="1"/>
  <c r="G97" i="1" s="1"/>
  <c r="E96" i="1"/>
  <c r="G96" i="1" s="1"/>
  <c r="F86" i="1"/>
  <c r="G86" i="1" s="1"/>
  <c r="F85" i="1"/>
  <c r="G85" i="1" s="1"/>
  <c r="G84" i="1"/>
  <c r="G83" i="1"/>
  <c r="G82" i="1"/>
  <c r="F78" i="1"/>
  <c r="G78" i="1" s="1"/>
  <c r="F77" i="1"/>
  <c r="G77" i="1" s="1"/>
  <c r="G76" i="1"/>
  <c r="G75" i="1"/>
  <c r="G74" i="1"/>
  <c r="G73" i="1"/>
  <c r="F69" i="1"/>
  <c r="G69" i="1" s="1"/>
  <c r="F68" i="1"/>
  <c r="G68" i="1" s="1"/>
  <c r="G67" i="1"/>
  <c r="G66" i="1"/>
  <c r="G65" i="1"/>
  <c r="F61" i="1"/>
  <c r="G61" i="1" s="1"/>
  <c r="F60" i="1"/>
  <c r="G60" i="1" s="1"/>
  <c r="G59" i="1"/>
  <c r="G58" i="1"/>
  <c r="G57" i="1"/>
  <c r="G49" i="1"/>
  <c r="G50" i="1" s="1"/>
  <c r="F31" i="1" s="1"/>
  <c r="G44" i="1"/>
  <c r="G107" i="1" l="1"/>
  <c r="G87" i="1"/>
  <c r="G70" i="1"/>
  <c r="F34" i="1" s="1"/>
  <c r="G34" i="1" s="1"/>
  <c r="G62" i="1"/>
  <c r="F33" i="1" s="1"/>
  <c r="G33" i="1" s="1"/>
  <c r="G79" i="1"/>
  <c r="F35" i="1" s="1"/>
  <c r="G35" i="1" s="1"/>
  <c r="G116" i="1"/>
  <c r="F39" i="1"/>
  <c r="G39" i="1" s="1"/>
  <c r="G31" i="1"/>
  <c r="G111" i="1"/>
  <c r="G89" i="1" l="1"/>
  <c r="F32" i="1" s="1"/>
  <c r="G32" i="1" s="1"/>
  <c r="F36" i="1"/>
  <c r="G36" i="1" s="1"/>
  <c r="G121" i="1"/>
  <c r="F38" i="1" s="1"/>
  <c r="G38" i="1" s="1"/>
  <c r="G127" i="1" l="1"/>
  <c r="G131" i="1" s="1"/>
  <c r="F37" i="1" l="1"/>
  <c r="G37" i="1" s="1"/>
  <c r="F40" i="1" l="1"/>
  <c r="G40" i="1" s="1"/>
</calcChain>
</file>

<file path=xl/sharedStrings.xml><?xml version="1.0" encoding="utf-8"?>
<sst xmlns="http://schemas.openxmlformats.org/spreadsheetml/2006/main" count="227" uniqueCount="149">
  <si>
    <t>Ponudnik:</t>
  </si>
  <si>
    <t>Naslov:</t>
  </si>
  <si>
    <t>Matična številka:</t>
  </si>
  <si>
    <t>Identifikacijska številka:</t>
  </si>
  <si>
    <t>PREDRAČUN št. __________</t>
  </si>
  <si>
    <r>
      <rPr>
        <b/>
        <sz val="10"/>
        <color rgb="FF000000"/>
        <rFont val="Arial"/>
        <family val="2"/>
        <charset val="238"/>
      </rPr>
      <t xml:space="preserve">Rok veljavnosti ponudbe:  </t>
    </r>
    <r>
      <rPr>
        <sz val="10"/>
        <color rgb="FF000000"/>
        <rFont val="Arial"/>
        <family val="2"/>
        <charset val="238"/>
      </rPr>
      <t>90 dni od poteka roka za predložitev ponudb. </t>
    </r>
  </si>
  <si>
    <t>Ponudnik naj pri pripravi predračuna upošteva:</t>
  </si>
  <si>
    <t>- zahteve, predvidene faze, aktivnosti, podaktivnosti in izdelavo pričakovanih izdelkov, opisanih v Pogodbi in Tehnični specifikaciji.</t>
  </si>
  <si>
    <t>- da se mesečni pavšal za osnovno vzdrževanje se obračuna skladno s pogoji, določenimi v Pogodbi, in sicer lahko izvajalec za storitve osnovnega vzdrževanja izstavi račun ob prehodu z mejnikom določenih pred-produkcijskih verzij, v produkcijo.</t>
  </si>
  <si>
    <t>NAVODILA ZA IZPOLNJEVANJE OBRAZCA</t>
  </si>
  <si>
    <t>2. PREDRAČUN</t>
  </si>
  <si>
    <r>
      <t xml:space="preserve">Faza 1: Vzpostavitev nove portalske arhitekture z integracijo zalednega sistema: </t>
    </r>
    <r>
      <rPr>
        <sz val="10"/>
        <color theme="1"/>
        <rFont val="Arial"/>
        <family val="2"/>
        <charset val="238"/>
      </rPr>
      <t>ponudnik naj vpiše ponudbeno ceno za zahtevan komplet (kpl)</t>
    </r>
    <r>
      <rPr>
        <b/>
        <sz val="10"/>
        <color theme="1"/>
        <rFont val="Arial"/>
        <family val="2"/>
        <charset val="238"/>
      </rPr>
      <t>.</t>
    </r>
  </si>
  <si>
    <r>
      <t xml:space="preserve">Faza 2: Načrtovanje, razvoj, testiranje in produkcija modulov: </t>
    </r>
    <r>
      <rPr>
        <sz val="10"/>
        <color theme="1"/>
        <rFont val="Arial"/>
        <family val="2"/>
        <charset val="238"/>
      </rPr>
      <t xml:space="preserve">Ponudnik naj za vsak mejnik vpiše ponudbeno ceno sklopov storitev na komplet (kpl). Za vsak mejnik naročnik predvideva tudi izvedbo dodatnih inženirskih ur za namen integracije storitev z obstoječim informacijskim sistemom (IS) in izdelavo API vmesnikov. Hkrati je predvidena tudi količina inženirskih ur, ki bo lahko potrebna zaradi nepredvidenih aktivnosti in podrobnejših vsebinskih zahtev in prilagoditev izdelanih rešitev - ponudbena cena za inženirske ure se izpolni samodejno glede na vpisano ceno pri "Enotni ceni inženirske ure". </t>
    </r>
  </si>
  <si>
    <r>
      <t xml:space="preserve">Faza 3: Vzdrževanje in nadgrajevanje zaposlitvene platforme: </t>
    </r>
    <r>
      <rPr>
        <sz val="10"/>
        <color theme="1"/>
        <rFont val="Arial"/>
        <family val="2"/>
        <charset val="238"/>
      </rPr>
      <t>Ponudnik naj vpiše ponudbene cene za mesečni pavšal za 4 vrste osnovnega vzdrževanja (od 1 do 4). Naročnik v naročilu predvideva 4 prehode modulov v produkcijo, ki so določeni z mejniki. Po vsakem prehodu v modulov v produkcijo se obračuna dodatno osnovno vzdrževanje. Pri zahtevanih količinah gre zgolj za ocenjeno število mesecev, ki jih bo naročnik plačeval za osnovno vzdrževanje in so izračunani glede na roke predvidenih produkcij modulov. Dejanski pavšal osnovnega vzdrževanja pa se obračuna glede na dejanske prehode modulov v produkcijo.</t>
    </r>
  </si>
  <si>
    <r>
      <t xml:space="preserve">Terminski načrt obračuna osnovnega vzdrževanja modulov v produkciji </t>
    </r>
    <r>
      <rPr>
        <sz val="10"/>
        <color theme="1"/>
        <rFont val="Arial"/>
        <family val="2"/>
        <charset val="238"/>
      </rPr>
      <t xml:space="preserve">se izpolni samodejno glede na vpisane ponudbene vrednosti za 4 vrste osnovnega vzdrževanja. </t>
    </r>
  </si>
  <si>
    <r>
      <t xml:space="preserve">Dopolnilno vzdrževanje z nadgrajevanjem modulov </t>
    </r>
    <r>
      <rPr>
        <sz val="10"/>
        <color theme="1"/>
        <rFont val="Arial"/>
        <family val="2"/>
        <charset val="238"/>
      </rPr>
      <t>se izpolni samodejno glede na vpisano ceno pri "Enotni ceni inženirske ure".</t>
    </r>
  </si>
  <si>
    <t>Opombe</t>
  </si>
  <si>
    <t xml:space="preserve">Naročnik si pridržuje pravico, da ne porabi vseh količin za posamezno fazo. </t>
  </si>
  <si>
    <t>Skupna vrednost v EUR brez DDV</t>
  </si>
  <si>
    <t>Skupna vrednost v EUR z DDV</t>
  </si>
  <si>
    <t>1. FAZA: Vzpostavitev nove portalske arhitekture z integracijo zalednega sistema</t>
  </si>
  <si>
    <t>2. FAZA: Načrtovanje, razvoj, testiranje in produkcija modulov</t>
  </si>
  <si>
    <t xml:space="preserve">    - Mejnik 1</t>
  </si>
  <si>
    <t xml:space="preserve">    - Mejnik 2</t>
  </si>
  <si>
    <t xml:space="preserve">    - Mejnik 3</t>
  </si>
  <si>
    <t xml:space="preserve">    - Mejnik 4</t>
  </si>
  <si>
    <t>3. FAZA: Vzdrževanje in nadgrajevanje zaposlitvene platforme</t>
  </si>
  <si>
    <t xml:space="preserve">    - Osnovno vzdrževanje</t>
  </si>
  <si>
    <t xml:space="preserve">    - Dopolnilno vzdrževanje z nadgrajevanjem modulov</t>
  </si>
  <si>
    <t>Skupna ponudbena vrednost v EUR</t>
  </si>
  <si>
    <t xml:space="preserve"> </t>
  </si>
  <si>
    <t>PREDRAČUN</t>
  </si>
  <si>
    <t>0</t>
  </si>
  <si>
    <t>ENOTNA CENA INŽENIRSKE URE</t>
  </si>
  <si>
    <t>Cena v EUR brez DDV/ EM</t>
  </si>
  <si>
    <t>Vrednost v EUR brez DDV</t>
  </si>
  <si>
    <t>inženirska ura</t>
  </si>
  <si>
    <t>FAZA 1 (T0 + 3 mesece)</t>
  </si>
  <si>
    <t>1.</t>
  </si>
  <si>
    <t>VZPOSTAVITEV NOVE PORTALSKE ARHITEKTURE Z INTEGRACIJO ZALEDNEGA SISTEMA</t>
  </si>
  <si>
    <t>enota</t>
  </si>
  <si>
    <t>količina</t>
  </si>
  <si>
    <t>1.1</t>
  </si>
  <si>
    <t>Izdelava načrta arhitekture Zaposlitvene platforme z vsemi predvidenimi integracijami in pripadajočo časovnico aktivnosti</t>
  </si>
  <si>
    <t>kpl</t>
  </si>
  <si>
    <t>SKUPAJ FAZA 1</t>
  </si>
  <si>
    <t>FAZA 2 (T0 + 46 mesecev)</t>
  </si>
  <si>
    <t>2.</t>
  </si>
  <si>
    <t>NAČRTOVANJE, RAZVOJ, TESTIRANJE IN PRODUKCIJA MODULOV</t>
  </si>
  <si>
    <t>2.1</t>
  </si>
  <si>
    <r>
      <t xml:space="preserve">MEJNIK 1 (T0 + 9 m) s predvidenimi aktivnostmi
</t>
    </r>
    <r>
      <rPr>
        <sz val="10"/>
        <color theme="1"/>
        <rFont val="Arial"/>
        <family val="2"/>
        <charset val="238"/>
      </rPr>
      <t>Razvoj storitev, vključno z načrtovanjem UX/UI, razvojem API podpore za ustrezno delovanje storitev, povezovanja z obstoječim informacijskim sistemom (IS), testiranjem in prilagoditvami za produkcijo</t>
    </r>
  </si>
  <si>
    <t>2.1.1</t>
  </si>
  <si>
    <r>
      <t xml:space="preserve">iskalci zaposlitve
</t>
    </r>
    <r>
      <rPr>
        <sz val="10"/>
        <color theme="1"/>
        <rFont val="Arial"/>
        <family val="2"/>
        <charset val="238"/>
      </rPr>
      <t xml:space="preserve">   - registracija/prijava
   - namizje</t>
    </r>
    <r>
      <rPr>
        <b/>
        <sz val="10"/>
        <color theme="1"/>
        <rFont val="Arial"/>
        <family val="2"/>
        <charset val="238"/>
      </rPr>
      <t xml:space="preserve">
   - </t>
    </r>
    <r>
      <rPr>
        <sz val="10"/>
        <color theme="1"/>
        <rFont val="Arial"/>
        <family val="2"/>
        <charset val="238"/>
      </rPr>
      <t>profil za zaposlitev
   - predstavitev delodajalcu
   - življenjepis
   - napreden iskalnik po PDM</t>
    </r>
    <r>
      <rPr>
        <b/>
        <sz val="10"/>
        <color theme="1"/>
        <rFont val="Arial"/>
        <family val="2"/>
        <charset val="238"/>
      </rPr>
      <t xml:space="preserve">
   - </t>
    </r>
    <r>
      <rPr>
        <sz val="10"/>
        <color theme="1"/>
        <rFont val="Arial"/>
        <family val="2"/>
        <charset val="238"/>
      </rPr>
      <t>predlogi PDM</t>
    </r>
  </si>
  <si>
    <t>2.1.2</t>
  </si>
  <si>
    <r>
      <t xml:space="preserve">svetovalci zaposlitve
</t>
    </r>
    <r>
      <rPr>
        <sz val="10"/>
        <color theme="1"/>
        <rFont val="Arial"/>
        <family val="2"/>
        <charset val="238"/>
      </rPr>
      <t xml:space="preserve">   - pregled in urejanje podatkov profila</t>
    </r>
  </si>
  <si>
    <t>2.1.3</t>
  </si>
  <si>
    <r>
      <t xml:space="preserve">administratorji
</t>
    </r>
    <r>
      <rPr>
        <sz val="10"/>
        <color theme="1"/>
        <rFont val="Arial"/>
        <family val="2"/>
        <charset val="238"/>
      </rPr>
      <t xml:space="preserve">   - administratorski modul (urejanje besedil)</t>
    </r>
  </si>
  <si>
    <t>2.1.4</t>
  </si>
  <si>
    <r>
      <t xml:space="preserve">integracija storitev z obstoječim IS in izdelava API programskih vmesnikov:
</t>
    </r>
    <r>
      <rPr>
        <sz val="10"/>
        <color theme="1"/>
        <rFont val="Arial"/>
        <family val="2"/>
        <charset val="238"/>
      </rPr>
      <t xml:space="preserve">  - sistem za registracijo in prijavo Azure ADB2C
  - zaledna aplikacija za svetovalce zaposlitve ZP-net
  - orodje za izračunavanje ujemanja Search&amp;Match orodje (ELISE)
  - orodje za semantično iskanje Search&amp;Match (ELSA)</t>
    </r>
    <r>
      <rPr>
        <b/>
        <sz val="10"/>
        <color theme="1"/>
        <rFont val="Arial"/>
        <family val="2"/>
        <charset val="238"/>
      </rPr>
      <t xml:space="preserve">
  - </t>
    </r>
    <r>
      <rPr>
        <sz val="10"/>
        <color theme="1"/>
        <rFont val="Arial"/>
        <family val="2"/>
        <charset val="238"/>
      </rPr>
      <t>portal za iskalce zaposlitve PoiščiDelo.si
  - elektronski dokumentarni sistem EDS
  - sistem za spremljanje podatkov
  - baza podatkov
  - iskalnik po kandidatih na Portalu za delodajalcu
  - spletna stran ZRSZ
  - zunanji informacijskimi sistemi: CRP, ZZZS, ZPIZ
  - druge integracije skladno z izdelanim načrtom arhitekture
  - izdelava API programskih vmesnikov</t>
    </r>
  </si>
  <si>
    <t>2.1.5</t>
  </si>
  <si>
    <r>
      <rPr>
        <b/>
        <sz val="10"/>
        <color theme="1"/>
        <rFont val="Arial"/>
        <family val="2"/>
        <charset val="238"/>
      </rPr>
      <t>Nepredvidene aktivnosti</t>
    </r>
    <r>
      <rPr>
        <sz val="10"/>
        <color theme="1"/>
        <rFont val="Arial"/>
        <family val="2"/>
        <charset val="238"/>
      </rPr>
      <t xml:space="preserve">
npr. nepredvidene aktivnosti, nove/podrobnejše vsebinske zahteve, prilagoditve rešitev ipd.</t>
    </r>
  </si>
  <si>
    <t>SKUPAJ MEJNIK 1</t>
  </si>
  <si>
    <t>2.2</t>
  </si>
  <si>
    <r>
      <t xml:space="preserve">MEJNIK 2 (T0 + 19 m) s predvidenimi aktivnostmi
</t>
    </r>
    <r>
      <rPr>
        <sz val="10"/>
        <rFont val="Arial"/>
        <family val="2"/>
        <charset val="238"/>
      </rPr>
      <t>Razvoj storitev, vključno z načrtovanjem UX/UI, razvojem API podpore za ustrezno delovanje storitev, povezovanja z obstoječim informacijskim sistemom (IS), testiranjem in prilagoditvami za produkcijo</t>
    </r>
  </si>
  <si>
    <t>2.2.1</t>
  </si>
  <si>
    <r>
      <t xml:space="preserve">delodajalci
</t>
    </r>
    <r>
      <rPr>
        <sz val="10"/>
        <color theme="1"/>
        <rFont val="Arial"/>
        <family val="2"/>
        <charset val="238"/>
      </rPr>
      <t xml:space="preserve">   - registracija/prijava, pooblaščanje
   - namizje</t>
    </r>
    <r>
      <rPr>
        <b/>
        <sz val="10"/>
        <color theme="1"/>
        <rFont val="Arial"/>
        <family val="2"/>
        <charset val="238"/>
      </rPr>
      <t xml:space="preserve">
   - </t>
    </r>
    <r>
      <rPr>
        <sz val="10"/>
        <color theme="1"/>
        <rFont val="Arial"/>
        <family val="2"/>
        <charset val="238"/>
      </rPr>
      <t>objava PDM</t>
    </r>
  </si>
  <si>
    <t>2.2.2</t>
  </si>
  <si>
    <r>
      <t xml:space="preserve">svetovalci PDD
   </t>
    </r>
    <r>
      <rPr>
        <sz val="10"/>
        <color theme="1"/>
        <rFont val="Arial"/>
        <family val="2"/>
        <charset val="238"/>
      </rPr>
      <t>- avtorizacija uporabnika</t>
    </r>
    <r>
      <rPr>
        <b/>
        <sz val="10"/>
        <color theme="1"/>
        <rFont val="Arial"/>
        <family val="2"/>
        <charset val="238"/>
      </rPr>
      <t xml:space="preserve">
   </t>
    </r>
    <r>
      <rPr>
        <sz val="10"/>
        <color theme="1"/>
        <rFont val="Arial"/>
        <family val="2"/>
        <charset val="238"/>
      </rPr>
      <t>- pregled, urejanje in potrjevanje PDM</t>
    </r>
  </si>
  <si>
    <t>2.2.3</t>
  </si>
  <si>
    <r>
      <t xml:space="preserve">administratorji
</t>
    </r>
    <r>
      <rPr>
        <sz val="10"/>
        <color theme="1"/>
        <rFont val="Arial"/>
        <family val="2"/>
        <charset val="238"/>
      </rPr>
      <t xml:space="preserve">   - dopolnitev administratorskega modula</t>
    </r>
  </si>
  <si>
    <t>2.2.4</t>
  </si>
  <si>
    <r>
      <t xml:space="preserve">integracija storitev z obstoječim IS in izdelava API programskih vmesnikov:
</t>
    </r>
    <r>
      <rPr>
        <sz val="10"/>
        <color theme="1"/>
        <rFont val="Arial"/>
        <family val="2"/>
        <charset val="238"/>
      </rPr>
      <t xml:space="preserve">  - sistem za registracijo in prijavo Azure ADB2C
  - zaledna aplikacija za svetovalce zaposlitve ZP-net
  - zaledna aplikacija za svetovalce PDD za potrjevanje PDM
  - orodje za izračunavanje ujemanja Search&amp;Match orodje (ELISE)
  - elektronski dokumentarni sistem EDS
  - sistem za spremljanje podatkov
  - baza podatkov
  - portal za delodajalce
  - spletna stran ZRSZ
  - zunanji informacijskimi sistemi: SPOT
  - druge integracije skladno z izdelanim načrtom arhitekture</t>
    </r>
    <r>
      <rPr>
        <b/>
        <sz val="10"/>
        <color theme="1"/>
        <rFont val="Arial"/>
        <family val="2"/>
        <charset val="238"/>
      </rPr>
      <t xml:space="preserve">
 </t>
    </r>
    <r>
      <rPr>
        <sz val="10"/>
        <color theme="1"/>
        <rFont val="Arial"/>
        <family val="2"/>
        <charset val="238"/>
      </rPr>
      <t xml:space="preserve"> - izdelava API programskih vmesnikov</t>
    </r>
  </si>
  <si>
    <t>2.2.5</t>
  </si>
  <si>
    <t>SKUPAJ MEJNIK 2</t>
  </si>
  <si>
    <t>2.3</t>
  </si>
  <si>
    <r>
      <t xml:space="preserve">MEJNIK 3 (T0 + 31 m) s predvidenimi aktivnostmi
</t>
    </r>
    <r>
      <rPr>
        <sz val="10"/>
        <color theme="1"/>
        <rFont val="Arial"/>
        <family val="2"/>
        <charset val="238"/>
      </rPr>
      <t>Razvoj storitev, vključno z načrtovanjem UX/UI, razvojem API podpore za ustrezno delovanje storitev, povezovanja z obstoječim informacijskim sistemom (IS), testiranjem in prilagoditvami za produkcijo</t>
    </r>
  </si>
  <si>
    <t>2.3.1</t>
  </si>
  <si>
    <r>
      <t xml:space="preserve">iskalci zaposlitve
   - </t>
    </r>
    <r>
      <rPr>
        <sz val="10"/>
        <color theme="1"/>
        <rFont val="Arial"/>
        <family val="2"/>
        <charset val="238"/>
      </rPr>
      <t>komunikacija s svetovalcem
   - komunikacija z delodajalcem</t>
    </r>
  </si>
  <si>
    <t>2.3.2</t>
  </si>
  <si>
    <r>
      <t xml:space="preserve">svetovalci zaposlitve
</t>
    </r>
    <r>
      <rPr>
        <sz val="10"/>
        <color theme="1"/>
        <rFont val="Arial"/>
        <family val="2"/>
        <charset val="238"/>
      </rPr>
      <t xml:space="preserve">   - avtorizacija uporabnika
   - namizje</t>
    </r>
    <r>
      <rPr>
        <b/>
        <sz val="10"/>
        <color theme="1"/>
        <rFont val="Arial"/>
        <family val="2"/>
        <charset val="238"/>
      </rPr>
      <t xml:space="preserve">
   - </t>
    </r>
    <r>
      <rPr>
        <sz val="10"/>
        <color theme="1"/>
        <rFont val="Arial"/>
        <family val="2"/>
        <charset val="238"/>
      </rPr>
      <t>pregled predlogov PDM</t>
    </r>
    <r>
      <rPr>
        <b/>
        <sz val="10"/>
        <color theme="1"/>
        <rFont val="Arial"/>
        <family val="2"/>
        <charset val="238"/>
      </rPr>
      <t xml:space="preserve">
   - </t>
    </r>
    <r>
      <rPr>
        <sz val="10"/>
        <color theme="1"/>
        <rFont val="Arial"/>
        <family val="2"/>
        <charset val="238"/>
      </rPr>
      <t>komunikacija z iskalci</t>
    </r>
  </si>
  <si>
    <t>2.3.3</t>
  </si>
  <si>
    <r>
      <t xml:space="preserve">delodajalci
</t>
    </r>
    <r>
      <rPr>
        <sz val="10"/>
        <color theme="1"/>
        <rFont val="Arial"/>
        <family val="2"/>
        <charset val="238"/>
      </rPr>
      <t xml:space="preserve">   - napreden iskalnik po kandidatih
   - predlogi kandidatov
   - shranjeni kandidati
   - komunikacija z iskalci</t>
    </r>
  </si>
  <si>
    <t>2.3.4</t>
  </si>
  <si>
    <t>2.3.5</t>
  </si>
  <si>
    <r>
      <t>integracija storitev z obstoječim IS in izdelava API programskih vmesnikov:</t>
    </r>
    <r>
      <rPr>
        <sz val="10"/>
        <color theme="1"/>
        <rFont val="Arial"/>
        <family val="2"/>
        <charset val="238"/>
      </rPr>
      <t xml:space="preserve">
  - zaledna aplikacija za svetovalce zaposlitve ZP-net
  - orodje za izračunavanje ujemanja Search&amp;Match orodje (ELISE)
  - orodje za semantično iskanje Search&amp;Match (ELSA)
  - elektronski dokumentarni sistem EDS
  - sistem za spremljanje podatkov
  - baza podatkov
  - portal za delodajalce
  - spletna stran ZRSZ
  - portal za iskalce zaposlitve PoiščiDelo.si
  - druge integracije skladno z izdelanim načrtom arhitekture</t>
    </r>
    <r>
      <rPr>
        <b/>
        <sz val="10"/>
        <color theme="1"/>
        <rFont val="Arial"/>
        <family val="2"/>
        <charset val="238"/>
      </rPr>
      <t xml:space="preserve">
</t>
    </r>
    <r>
      <rPr>
        <sz val="10"/>
        <color theme="1"/>
        <rFont val="Arial"/>
        <family val="2"/>
        <charset val="238"/>
      </rPr>
      <t xml:space="preserve">  - izdelava API programskih vmesnikov</t>
    </r>
  </si>
  <si>
    <t>2.3.6</t>
  </si>
  <si>
    <t>SKUPAJ MEJNIK 3</t>
  </si>
  <si>
    <t>2.4</t>
  </si>
  <si>
    <r>
      <t xml:space="preserve">MEJNIK 4 (T0 + 45 m) s predvidenimi aktivnostmi
</t>
    </r>
    <r>
      <rPr>
        <sz val="10"/>
        <color theme="1"/>
        <rFont val="Arial"/>
        <family val="2"/>
        <charset val="238"/>
      </rPr>
      <t>Razvoj storitev, vključno z načrtovanjem UX/UI, razvojem API podpore za ustrezno delovanje storitev, povezovanja z obstoječim informacijskim sistemom (IS), testiranjem in prilagoditvami za produkcijo</t>
    </r>
  </si>
  <si>
    <t>2.4.1</t>
  </si>
  <si>
    <r>
      <t xml:space="preserve">iskalci zaposlitve
</t>
    </r>
    <r>
      <rPr>
        <sz val="10"/>
        <color theme="1"/>
        <rFont val="Arial"/>
        <family val="2"/>
        <charset val="238"/>
      </rPr>
      <t xml:space="preserve">   - predlogi aktivnosti
   - zaposlitveni načrt</t>
    </r>
    <r>
      <rPr>
        <b/>
        <sz val="10"/>
        <color theme="1"/>
        <rFont val="Arial"/>
        <family val="2"/>
        <charset val="238"/>
      </rPr>
      <t xml:space="preserve">
   - </t>
    </r>
    <r>
      <rPr>
        <sz val="10"/>
        <color theme="1"/>
        <rFont val="Arial"/>
        <family val="2"/>
        <charset val="238"/>
      </rPr>
      <t>poročanje o aktivnostih</t>
    </r>
  </si>
  <si>
    <t>2.4.2</t>
  </si>
  <si>
    <r>
      <t xml:space="preserve">svetovalci zaposlitve
</t>
    </r>
    <r>
      <rPr>
        <sz val="10"/>
        <color theme="1"/>
        <rFont val="Arial"/>
        <family val="2"/>
        <charset val="238"/>
      </rPr>
      <t xml:space="preserve">   - umestitev modela profiliranja  
   - pregled in urejanje predlogov aktivnosti
   - pregled in urejanje zaposlitvenega načrta 
   - pregled poročil in ustrezna akcija</t>
    </r>
  </si>
  <si>
    <t>2.4.3</t>
  </si>
  <si>
    <t>2.4.4</t>
  </si>
  <si>
    <r>
      <t>integracija storitev z obstoječim IS in izdelava API programskih vmesnikov:</t>
    </r>
    <r>
      <rPr>
        <sz val="10"/>
        <color theme="1"/>
        <rFont val="Arial"/>
        <family val="2"/>
        <charset val="238"/>
      </rPr>
      <t xml:space="preserve">
  - zaledna aplikacija za svetovalce zaposlitve ZP-net
  - zaledna aplikacija za aktivno politiko zaposlovanja APZ-net
  - model za profiliranje</t>
    </r>
    <r>
      <rPr>
        <b/>
        <sz val="10"/>
        <color theme="1"/>
        <rFont val="Arial"/>
        <family val="2"/>
        <charset val="238"/>
      </rPr>
      <t xml:space="preserve">
  - </t>
    </r>
    <r>
      <rPr>
        <sz val="10"/>
        <color theme="1"/>
        <rFont val="Arial"/>
        <family val="2"/>
        <charset val="238"/>
      </rPr>
      <t>portal za iskalce zaposlitve PoiščiDelo.si
  - elektronski dokumentarni sistem EDS
  - sistem za spremljanje podatkov
  - baza podatkov
  - spletna stran ZRSZ
  - druge integracije skladno z izdelanim načrtom arhitekture
  - izdelava API programskih vmesnikov</t>
    </r>
  </si>
  <si>
    <t>2.4.5</t>
  </si>
  <si>
    <t>SKUPAJ MEJNIK 4</t>
  </si>
  <si>
    <t>SKUPAJ FAZA 2</t>
  </si>
  <si>
    <t>FAZA 3  (od 1. produkcije do konca projekta)</t>
  </si>
  <si>
    <t>3.</t>
  </si>
  <si>
    <t>VZDRŽEVANJE IN NADGRAJEVANJE ZAPOSLITVENE PLATFORME</t>
  </si>
  <si>
    <t>3.1</t>
  </si>
  <si>
    <r>
      <t xml:space="preserve">OSNOVNO VZDRŽEVANJE
</t>
    </r>
    <r>
      <rPr>
        <sz val="10"/>
        <rFont val="Arial"/>
        <family val="2"/>
        <charset val="238"/>
      </rPr>
      <t>Vrste osnovnih vzdrževanj*</t>
    </r>
  </si>
  <si>
    <t>3.1.1</t>
  </si>
  <si>
    <t>osnovno vzdrževanje 1 - mesečni pavšal</t>
  </si>
  <si>
    <t>ocenjeno št. mesecev</t>
  </si>
  <si>
    <t>3.1.2</t>
  </si>
  <si>
    <t>osnovno vzdrževanje 2 - mesečni pavšal</t>
  </si>
  <si>
    <t>3.1.3</t>
  </si>
  <si>
    <t>osnovno vzdrževanje 3 - mesečni pavšal</t>
  </si>
  <si>
    <t>3.1.4</t>
  </si>
  <si>
    <t>osnovno vzdrževanje 4 - mesečni pavšal</t>
  </si>
  <si>
    <t>*osnovno vzdrževanje 1 - krije mesečni pavšal za osnovno vzdrževanje modulov, določenih z Mejnikom 1 (M1), od 1. produkcije do konca trajanja pogodbe
osnovno vzdrževanje 2 - krije mesečni pavšal za osnovno vzdrževanje modulov, določenih z Mejnikom 2 (M2), od 2. produkcije do konca trajanja pogodbe
osnovno vzdrževanje 3 - krije mesečni pavšal za osnovno vzdrževanje modulov, določenih z Mejnikom 3 (M3), od 3. produkcije do konca trajanja pogodbe
osnovno vzdrževanje 4 - krije mesečni pavšal za osnovno vzdrževanje modulov, določenih z Mejnikom 4 (M4), od 4. produkcije do konca trajanja pogodbe</t>
  </si>
  <si>
    <t>Terminski načrt obračuna osnovnega vzdrževanja modulov v produkciji</t>
  </si>
  <si>
    <r>
      <t xml:space="preserve">P1 - prva produkcija </t>
    </r>
    <r>
      <rPr>
        <sz val="10"/>
        <color theme="1"/>
        <rFont val="Arial"/>
        <family val="2"/>
        <charset val="238"/>
      </rPr>
      <t>(predvideno T0 + 10 m)</t>
    </r>
  </si>
  <si>
    <t>Osnovno vzdrževanje - mesečni pavšal od 1. produkcije do 2. produkcije modulov
(vsebina mejnikov: M1)</t>
  </si>
  <si>
    <r>
      <rPr>
        <b/>
        <sz val="10"/>
        <color theme="1"/>
        <rFont val="Arial"/>
        <family val="2"/>
        <charset val="238"/>
      </rPr>
      <t>osnovno vzdrževanje 1</t>
    </r>
    <r>
      <rPr>
        <sz val="10"/>
        <color theme="1"/>
        <rFont val="Arial"/>
        <family val="2"/>
        <charset val="238"/>
      </rPr>
      <t xml:space="preserve">
mesečni pavšal v primeru predvidene produkcije T0 + 10 m
(od vključno 10. m do vključno 19. mes.)</t>
    </r>
  </si>
  <si>
    <r>
      <t xml:space="preserve">P2 - druga produkcija </t>
    </r>
    <r>
      <rPr>
        <sz val="10"/>
        <color theme="1"/>
        <rFont val="Arial"/>
        <family val="2"/>
        <charset val="238"/>
      </rPr>
      <t>(predvideno T0 + 20 m)</t>
    </r>
  </si>
  <si>
    <t>Osnovno vzdrževanje - mesečni pavšal od 2. produkcije do 3. produkcije modulov
(vsebina mejnikov: M1, M2)</t>
  </si>
  <si>
    <r>
      <rPr>
        <b/>
        <sz val="10"/>
        <color theme="1"/>
        <rFont val="Arial"/>
        <family val="2"/>
        <charset val="238"/>
      </rPr>
      <t>osnovno vzdrževanje 1</t>
    </r>
    <r>
      <rPr>
        <sz val="10"/>
        <color theme="1"/>
        <rFont val="Arial"/>
        <family val="2"/>
        <charset val="238"/>
      </rPr>
      <t xml:space="preserve">
mesečni pavšal
(od vključno 20. m do vključno 31. mes.)</t>
    </r>
  </si>
  <si>
    <r>
      <rPr>
        <b/>
        <sz val="10"/>
        <color theme="1"/>
        <rFont val="Arial"/>
        <family val="2"/>
        <charset val="238"/>
      </rPr>
      <t>osnovno vzdrževanje 2</t>
    </r>
    <r>
      <rPr>
        <sz val="10"/>
        <color theme="1"/>
        <rFont val="Arial"/>
        <family val="2"/>
        <charset val="238"/>
      </rPr>
      <t xml:space="preserve">
mesečni pavšal v primeru predvidene produkcije T0 + 22 m
(od vključno 20. m do vključno 31. mes.)</t>
    </r>
  </si>
  <si>
    <r>
      <t xml:space="preserve">P3 - tretja produkcija </t>
    </r>
    <r>
      <rPr>
        <sz val="10"/>
        <color theme="1"/>
        <rFont val="Arial"/>
        <family val="2"/>
        <charset val="238"/>
      </rPr>
      <t>(predvideno T0 + 32 m)</t>
    </r>
  </si>
  <si>
    <t>Osnovno vzdrževanje - mesečni pavšal od 3. produkcije do 4. produkcije modulov
(vsebina mejnikov: M1, M2, M3)</t>
  </si>
  <si>
    <r>
      <rPr>
        <b/>
        <sz val="10"/>
        <color theme="1"/>
        <rFont val="Arial"/>
        <family val="2"/>
        <charset val="238"/>
      </rPr>
      <t>osnovno vzdrževanje 1</t>
    </r>
    <r>
      <rPr>
        <sz val="10"/>
        <color theme="1"/>
        <rFont val="Arial"/>
        <family val="2"/>
        <charset val="238"/>
      </rPr>
      <t xml:space="preserve">
mesečni pavšal
(od vključno 32. m do vključno 45. mes.)</t>
    </r>
  </si>
  <si>
    <r>
      <rPr>
        <b/>
        <sz val="10"/>
        <color theme="1"/>
        <rFont val="Arial"/>
        <family val="2"/>
        <charset val="238"/>
      </rPr>
      <t>osnovno vzdrževanje 2</t>
    </r>
    <r>
      <rPr>
        <sz val="10"/>
        <color theme="1"/>
        <rFont val="Arial"/>
        <family val="2"/>
        <charset val="238"/>
      </rPr>
      <t xml:space="preserve">
mesečni pavšal v primeru predvidene produkcije T0 + 34 m
(od vključno 32. m do vključno 45. mes.)</t>
    </r>
  </si>
  <si>
    <r>
      <rPr>
        <b/>
        <sz val="10"/>
        <color theme="1"/>
        <rFont val="Arial"/>
        <family val="2"/>
        <charset val="238"/>
      </rPr>
      <t>osnovno vzdrževanje 3</t>
    </r>
    <r>
      <rPr>
        <sz val="10"/>
        <color theme="1"/>
        <rFont val="Arial"/>
        <family val="2"/>
        <charset val="238"/>
      </rPr>
      <t xml:space="preserve">
mesečni pavšal v primeru predvidene produkcije T0 + 34 m
(od vključno 32. m do vključno 45. mes.)</t>
    </r>
  </si>
  <si>
    <r>
      <t xml:space="preserve">P4 - četrta produkcija </t>
    </r>
    <r>
      <rPr>
        <sz val="10"/>
        <color theme="1"/>
        <rFont val="Arial"/>
        <family val="2"/>
        <charset val="238"/>
      </rPr>
      <t>(predvideno T0 + 46 m)</t>
    </r>
  </si>
  <si>
    <t>Osnovno vzdrževanje - mesečni pavšal od 4. produkcije modulov do konca trajanja pogodbe
(vsebina mejnikov: M1, M2, M, M4)</t>
  </si>
  <si>
    <r>
      <rPr>
        <b/>
        <sz val="10"/>
        <color theme="1"/>
        <rFont val="Arial"/>
        <family val="2"/>
        <charset val="238"/>
      </rPr>
      <t>osnovno vzdrževanje 1</t>
    </r>
    <r>
      <rPr>
        <sz val="10"/>
        <color theme="1"/>
        <rFont val="Arial"/>
        <family val="2"/>
        <charset val="238"/>
      </rPr>
      <t xml:space="preserve">
mesečni pavšal
(od vključno 46. m do vključno 58. mes.)</t>
    </r>
  </si>
  <si>
    <r>
      <rPr>
        <b/>
        <sz val="10"/>
        <color theme="1"/>
        <rFont val="Arial"/>
        <family val="2"/>
        <charset val="238"/>
      </rPr>
      <t>osnovno vzdrževanje 2</t>
    </r>
    <r>
      <rPr>
        <sz val="10"/>
        <color theme="1"/>
        <rFont val="Arial"/>
        <family val="2"/>
        <charset val="238"/>
      </rPr>
      <t xml:space="preserve">
mesečni pavšal v primeru predvidene produkcije T0 + 34 m
(od vključno 46. m do vključno 58. mes.)</t>
    </r>
  </si>
  <si>
    <r>
      <rPr>
        <b/>
        <sz val="10"/>
        <color theme="1"/>
        <rFont val="Arial"/>
        <family val="2"/>
        <charset val="238"/>
      </rPr>
      <t>osnovno vzdrževanje 3</t>
    </r>
    <r>
      <rPr>
        <sz val="10"/>
        <color theme="1"/>
        <rFont val="Arial"/>
        <family val="2"/>
        <charset val="238"/>
      </rPr>
      <t xml:space="preserve">
mesečni pavšal v primeru predvidene produkcije T0 + 34 m
(od vključno 46. m do vključno 58. mes.)</t>
    </r>
  </si>
  <si>
    <r>
      <rPr>
        <b/>
        <sz val="10"/>
        <color theme="1"/>
        <rFont val="Arial"/>
        <family val="2"/>
        <charset val="238"/>
      </rPr>
      <t>osnovno vzdrževanje 4</t>
    </r>
    <r>
      <rPr>
        <sz val="10"/>
        <color theme="1"/>
        <rFont val="Arial"/>
        <family val="2"/>
        <charset val="238"/>
      </rPr>
      <t xml:space="preserve">
mesečni pavšal v primeru predvidene produkcije T0 + 34 m
(od vključno 46. m do vključno 58. mes.)</t>
    </r>
  </si>
  <si>
    <t>SKUPAJ OSNOVNO VZDRŽEVANJE</t>
  </si>
  <si>
    <t>3.2</t>
  </si>
  <si>
    <t>DOPOLNILNO VZDRŽEVANJE Z NADGRAJEVANJEM MODULOV</t>
  </si>
  <si>
    <t>Cena za uro v EUR brez DDV</t>
  </si>
  <si>
    <t>3.2.1</t>
  </si>
  <si>
    <t xml:space="preserve">inženirska ura </t>
  </si>
  <si>
    <t>predvideno št. ur</t>
  </si>
  <si>
    <t>SKUPAJ DOPOLNILNO VZDRŽEVANJE Z NADGRAJEVANJEM MODULOV</t>
  </si>
  <si>
    <t>SKUPAJ FAZA 3</t>
  </si>
  <si>
    <t>SKUPNA VREDNOST v EUR brez DDV</t>
  </si>
  <si>
    <t>POVZETEK PREDRAČUNA</t>
  </si>
  <si>
    <t>1. POVZETEK PREDRAČUNA</t>
  </si>
  <si>
    <t xml:space="preserve">Ob izpolnjevanju predračunskih postavk se povzetek predračuna izpolni samodejno. 
Ponudnik mora te vrednosti prepisati v ločen Obrazec "Povzetek predračuna", pri čemer se vrednosti v obrazcu ne smejo razlikovati od spodnjega pregleda. Obrazec "Povzetek predračuna" ponudnik naloži v sistem eJN v del "Predračun", kjer bo dostopen na javnem odpiranju ponudb. </t>
  </si>
  <si>
    <r>
      <t xml:space="preserve">Enotna cena inženirske ure: </t>
    </r>
    <r>
      <rPr>
        <sz val="10"/>
        <color theme="1"/>
        <rFont val="Arial"/>
        <family val="2"/>
        <charset val="238"/>
      </rPr>
      <t>ponudnik naj navede ceno inženirske ure. Ponudnik ceno vpiše le v tem delu, saj je cena inženirske ure tekom projekta enotna in se v nadaljevanju obrazca samodejno prenese na mesta, kjer je zahtevano določeno število inženirskih ur.</t>
    </r>
  </si>
  <si>
    <t>Razvoj, vzpostavitev in vzdrževanje Zaposlitvene platforme za izvajanje vseživljenjske karierne orientacije in posredovanja zaposlitve z vsemi predvidenimi integracijami</t>
  </si>
  <si>
    <t>"Razvoj, vzpostavitev in vzdrževanje Zaposlitvene platforme za izvajanje vseživljenjske karierne orientacije in posredovanja zaposlitve z vsemi predvidenimi integracijami"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</si>
</sst>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b/>
      <sz val="10"/>
      <color rgb="FF000000"/>
      <name val="Arial"/>
      <family val="2"/>
      <charset val="238"/>
    </font>
    <font>
      <sz val="10"/>
      <name val="Arial"/>
      <family val="2"/>
      <charset val="238"/>
    </font>
    <font>
      <b/>
      <sz val="10"/>
      <name val="Arial"/>
      <family val="2"/>
      <charset val="238"/>
    </font>
    <font>
      <b/>
      <sz val="12"/>
      <color theme="1"/>
      <name val="Arial"/>
      <family val="2"/>
      <charset val="238"/>
    </font>
    <font>
      <b/>
      <sz val="12"/>
      <color theme="9"/>
      <name val="Arial"/>
      <family val="2"/>
      <charset val="238"/>
    </font>
    <font>
      <b/>
      <sz val="12"/>
      <color theme="9" tint="-0.249977111117893"/>
      <name val="Arial"/>
      <family val="2"/>
      <charset val="238"/>
    </font>
    <font>
      <sz val="11"/>
      <color theme="1"/>
      <name val="Arial"/>
      <family val="2"/>
      <charset val="238"/>
    </font>
    <font>
      <sz val="8"/>
      <color theme="1"/>
      <name val="Arial"/>
      <family val="2"/>
      <charset val="238"/>
    </font>
    <font>
      <sz val="8"/>
      <name val="Arial"/>
      <family val="2"/>
      <charset val="238"/>
    </font>
    <font>
      <b/>
      <u/>
      <sz val="10"/>
      <color theme="1"/>
      <name val="Arial"/>
      <family val="2"/>
      <charset val="238"/>
    </font>
  </fonts>
  <fills count="9">
    <fill>
      <patternFill patternType="none"/>
    </fill>
    <fill>
      <patternFill patternType="gray125"/>
    </fill>
    <fill>
      <patternFill patternType="solid">
        <fgColor theme="9"/>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2" tint="-9.9978637043366805E-2"/>
        <bgColor indexed="64"/>
      </patternFill>
    </fill>
  </fills>
  <borders count="17">
    <border>
      <left/>
      <right/>
      <top/>
      <bottom/>
      <diagonal/>
    </border>
    <border>
      <left/>
      <right/>
      <top style="medium">
        <color auto="1"/>
      </top>
      <bottom style="thin">
        <color auto="1"/>
      </bottom>
      <diagonal/>
    </border>
    <border>
      <left/>
      <right/>
      <top style="thin">
        <color auto="1"/>
      </top>
      <bottom style="thin">
        <color auto="1"/>
      </bottom>
      <diagonal/>
    </border>
    <border>
      <left/>
      <right/>
      <top/>
      <bottom style="thin">
        <color theme="1" tint="0.499984740745262"/>
      </bottom>
      <diagonal/>
    </border>
    <border>
      <left/>
      <right/>
      <top style="thin">
        <color theme="1" tint="0.499984740745262"/>
      </top>
      <bottom style="thin">
        <color theme="1" tint="0.499984740745262"/>
      </bottom>
      <diagonal/>
    </border>
    <border>
      <left/>
      <right/>
      <top style="thin">
        <color theme="1" tint="0.499984740745262"/>
      </top>
      <bottom/>
      <diagonal/>
    </border>
    <border>
      <left/>
      <right/>
      <top style="thin">
        <color auto="1"/>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right/>
      <top style="medium">
        <color auto="1"/>
      </top>
      <bottom/>
      <diagonal/>
    </border>
    <border>
      <left/>
      <right/>
      <top/>
      <bottom style="thin">
        <color indexed="64"/>
      </bottom>
      <diagonal/>
    </border>
    <border>
      <left/>
      <right/>
      <top style="thin">
        <color theme="1"/>
      </top>
      <bottom style="thin">
        <color theme="1" tint="0.499984740745262"/>
      </bottom>
      <diagonal/>
    </border>
    <border>
      <left/>
      <right/>
      <top style="thin">
        <color theme="1" tint="0.499984740745262"/>
      </top>
      <bottom style="medium">
        <color auto="1"/>
      </bottom>
      <diagonal/>
    </border>
    <border>
      <left/>
      <right/>
      <top style="medium">
        <color auto="1"/>
      </top>
      <bottom style="medium">
        <color auto="1"/>
      </bottom>
      <diagonal/>
    </border>
  </borders>
  <cellStyleXfs count="1">
    <xf numFmtId="0" fontId="0" fillId="0" borderId="0"/>
  </cellStyleXfs>
  <cellXfs count="165">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xf>
    <xf numFmtId="0" fontId="2"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wrapText="1"/>
    </xf>
    <xf numFmtId="0" fontId="7" fillId="0" borderId="0" xfId="0" applyFont="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2" fillId="3" borderId="2" xfId="0" quotePrefix="1" applyFont="1" applyFill="1" applyBorder="1" applyAlignment="1">
      <alignment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4" fontId="2" fillId="3" borderId="2" xfId="0" applyNumberFormat="1" applyFont="1" applyFill="1" applyBorder="1" applyAlignment="1">
      <alignment horizontal="right" vertical="center" wrapText="1"/>
    </xf>
    <xf numFmtId="0" fontId="2" fillId="3" borderId="3" xfId="0" quotePrefix="1" applyFont="1" applyFill="1" applyBorder="1" applyAlignment="1">
      <alignment vertical="center" wrapText="1"/>
    </xf>
    <xf numFmtId="0" fontId="1" fillId="3" borderId="3" xfId="0" applyFont="1" applyFill="1" applyBorder="1" applyAlignment="1">
      <alignment vertical="center" wrapText="1"/>
    </xf>
    <xf numFmtId="4" fontId="1" fillId="3" borderId="3" xfId="0" applyNumberFormat="1" applyFont="1" applyFill="1" applyBorder="1" applyAlignment="1">
      <alignment horizontal="right" vertical="center" wrapText="1"/>
    </xf>
    <xf numFmtId="0" fontId="2" fillId="3" borderId="4" xfId="0" quotePrefix="1" applyFont="1" applyFill="1" applyBorder="1" applyAlignment="1">
      <alignment vertical="center" wrapText="1"/>
    </xf>
    <xf numFmtId="0" fontId="1" fillId="3" borderId="4" xfId="0" applyFont="1" applyFill="1" applyBorder="1" applyAlignment="1">
      <alignment vertical="center" wrapText="1"/>
    </xf>
    <xf numFmtId="4" fontId="1" fillId="3" borderId="4" xfId="0" applyNumberFormat="1" applyFont="1" applyFill="1" applyBorder="1" applyAlignment="1">
      <alignment horizontal="right" vertical="center" wrapText="1"/>
    </xf>
    <xf numFmtId="0" fontId="2" fillId="3" borderId="5" xfId="0" quotePrefix="1" applyFont="1" applyFill="1" applyBorder="1" applyAlignment="1">
      <alignment vertical="center" wrapText="1"/>
    </xf>
    <xf numFmtId="0" fontId="1" fillId="3" borderId="5" xfId="0" applyFont="1" applyFill="1" applyBorder="1" applyAlignment="1">
      <alignment vertical="center" wrapText="1"/>
    </xf>
    <xf numFmtId="4" fontId="1" fillId="3" borderId="5" xfId="0" applyNumberFormat="1" applyFont="1" applyFill="1" applyBorder="1" applyAlignment="1">
      <alignment horizontal="right"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6" xfId="0" applyFont="1" applyFill="1" applyBorder="1" applyAlignment="1">
      <alignment vertical="center" wrapText="1"/>
    </xf>
    <xf numFmtId="4" fontId="1" fillId="2" borderId="6" xfId="0" applyNumberFormat="1" applyFont="1" applyFill="1" applyBorder="1" applyAlignment="1">
      <alignment horizontal="right" vertical="center" wrapText="1"/>
    </xf>
    <xf numFmtId="0" fontId="2" fillId="2" borderId="1" xfId="0" quotePrefix="1"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xf>
    <xf numFmtId="0" fontId="2" fillId="3" borderId="7" xfId="0" quotePrefix="1" applyFont="1" applyFill="1" applyBorder="1" applyAlignment="1">
      <alignment vertical="center" wrapText="1"/>
    </xf>
    <xf numFmtId="0" fontId="1" fillId="3" borderId="7" xfId="0" applyFont="1" applyFill="1" applyBorder="1" applyAlignment="1">
      <alignment vertical="center" wrapText="1"/>
    </xf>
    <xf numFmtId="0" fontId="2" fillId="3" borderId="7" xfId="0" applyFont="1" applyFill="1" applyBorder="1" applyAlignment="1">
      <alignment horizontal="center" vertical="center" wrapText="1"/>
    </xf>
    <xf numFmtId="0" fontId="2" fillId="3" borderId="7" xfId="0" applyFont="1" applyFill="1" applyBorder="1" applyAlignment="1">
      <alignment horizontal="center" vertical="center"/>
    </xf>
    <xf numFmtId="4" fontId="1" fillId="0" borderId="8" xfId="0" applyNumberFormat="1" applyFont="1" applyBorder="1" applyAlignment="1" applyProtection="1">
      <alignment horizontal="right" vertical="center" wrapText="1"/>
      <protection locked="0"/>
    </xf>
    <xf numFmtId="4" fontId="1" fillId="3" borderId="7" xfId="0" applyNumberFormat="1" applyFont="1" applyFill="1" applyBorder="1" applyAlignment="1">
      <alignment horizontal="right" vertical="center"/>
    </xf>
    <xf numFmtId="0" fontId="8" fillId="0" borderId="0" xfId="0" applyFont="1" applyAlignment="1">
      <alignment vertical="center" wrapText="1"/>
    </xf>
    <xf numFmtId="0" fontId="9" fillId="0" borderId="0" xfId="0" applyFont="1" applyAlignment="1">
      <alignment vertical="center"/>
    </xf>
    <xf numFmtId="0" fontId="8" fillId="4" borderId="0" xfId="0" applyFont="1" applyFill="1" applyAlignment="1">
      <alignment vertical="center" wrapText="1"/>
    </xf>
    <xf numFmtId="0" fontId="1" fillId="4" borderId="0" xfId="0" applyFont="1" applyFill="1" applyAlignment="1">
      <alignment vertical="center"/>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4" fontId="1" fillId="0" borderId="9" xfId="0" applyNumberFormat="1" applyFont="1" applyBorder="1" applyAlignment="1" applyProtection="1">
      <alignment horizontal="right" vertical="center" wrapText="1"/>
      <protection locked="0"/>
    </xf>
    <xf numFmtId="4" fontId="1" fillId="3" borderId="2" xfId="0" applyNumberFormat="1" applyFont="1" applyFill="1" applyBorder="1" applyAlignment="1">
      <alignment horizontal="right" vertical="center" wrapText="1"/>
    </xf>
    <xf numFmtId="0" fontId="2" fillId="2" borderId="6"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4" fontId="2" fillId="2" borderId="6" xfId="0" applyNumberFormat="1" applyFont="1" applyFill="1" applyBorder="1" applyAlignment="1">
      <alignment horizontal="right" vertical="center" wrapText="1"/>
    </xf>
    <xf numFmtId="0" fontId="1" fillId="0" borderId="0" xfId="0" applyFont="1" applyAlignment="1">
      <alignment horizontal="right" vertical="center"/>
    </xf>
    <xf numFmtId="0" fontId="9" fillId="4" borderId="0" xfId="0" applyFont="1" applyFill="1" applyAlignment="1">
      <alignment vertical="center" wrapText="1"/>
    </xf>
    <xf numFmtId="0" fontId="1" fillId="4" borderId="0" xfId="0" applyFont="1" applyFill="1" applyAlignment="1">
      <alignment horizontal="center" vertical="center"/>
    </xf>
    <xf numFmtId="0" fontId="2" fillId="4" borderId="0" xfId="0" applyFont="1" applyFill="1" applyAlignment="1">
      <alignment vertical="center" wrapText="1"/>
    </xf>
    <xf numFmtId="0" fontId="1" fillId="4" borderId="0" xfId="0" applyFont="1" applyFill="1" applyAlignment="1">
      <alignment horizontal="right" vertical="center"/>
    </xf>
    <xf numFmtId="0" fontId="2" fillId="5" borderId="1" xfId="0" applyFont="1" applyFill="1" applyBorder="1" applyAlignment="1">
      <alignment horizontal="left" vertical="center" wrapText="1"/>
    </xf>
    <xf numFmtId="3" fontId="1"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4" fontId="1" fillId="5" borderId="1" xfId="0" applyNumberFormat="1" applyFont="1" applyFill="1" applyBorder="1" applyAlignment="1">
      <alignment horizontal="right" vertical="center" wrapText="1"/>
    </xf>
    <xf numFmtId="0" fontId="1" fillId="3" borderId="0" xfId="0" quotePrefix="1" applyFont="1" applyFill="1" applyAlignment="1">
      <alignment vertical="center"/>
    </xf>
    <xf numFmtId="0" fontId="2" fillId="3" borderId="0" xfId="0" applyFont="1" applyFill="1" applyAlignment="1">
      <alignment horizontal="left" vertical="center" wrapText="1" indent="5"/>
    </xf>
    <xf numFmtId="0" fontId="1" fillId="3" borderId="0" xfId="0" applyFont="1" applyFill="1" applyAlignment="1">
      <alignment horizontal="center" vertical="center" wrapText="1"/>
    </xf>
    <xf numFmtId="4" fontId="10" fillId="0" borderId="10" xfId="0" applyNumberFormat="1" applyFont="1" applyBorder="1" applyAlignment="1" applyProtection="1">
      <alignment vertical="center"/>
      <protection locked="0"/>
    </xf>
    <xf numFmtId="4" fontId="10" fillId="3" borderId="0" xfId="0" applyNumberFormat="1" applyFont="1" applyFill="1" applyAlignment="1">
      <alignment vertical="center"/>
    </xf>
    <xf numFmtId="0" fontId="10" fillId="0" borderId="0" xfId="0" applyFont="1"/>
    <xf numFmtId="0" fontId="1" fillId="3" borderId="4" xfId="0" quotePrefix="1" applyFont="1" applyFill="1" applyBorder="1" applyAlignment="1">
      <alignment vertical="center"/>
    </xf>
    <xf numFmtId="0" fontId="2" fillId="3" borderId="4" xfId="0" applyFont="1" applyFill="1" applyBorder="1" applyAlignment="1">
      <alignment horizontal="left" vertical="center" wrapText="1" indent="5"/>
    </xf>
    <xf numFmtId="4" fontId="10" fillId="0" borderId="9" xfId="0" applyNumberFormat="1" applyFont="1" applyBorder="1" applyAlignment="1" applyProtection="1">
      <alignment vertical="center"/>
      <protection locked="0"/>
    </xf>
    <xf numFmtId="4" fontId="10" fillId="3" borderId="4" xfId="0" applyNumberFormat="1" applyFont="1" applyFill="1" applyBorder="1" applyAlignment="1">
      <alignment vertical="center"/>
    </xf>
    <xf numFmtId="4" fontId="1" fillId="3" borderId="11" xfId="0" applyNumberFormat="1" applyFont="1" applyFill="1" applyBorder="1" applyAlignment="1">
      <alignment horizontal="right" vertical="center" wrapText="1"/>
    </xf>
    <xf numFmtId="0" fontId="1" fillId="3" borderId="4" xfId="0" applyFont="1" applyFill="1" applyBorder="1" applyAlignment="1">
      <alignment horizontal="left" vertical="center" wrapText="1" indent="1"/>
    </xf>
    <xf numFmtId="0" fontId="2" fillId="5" borderId="7" xfId="0" applyFont="1" applyFill="1" applyBorder="1" applyAlignment="1">
      <alignment horizontal="left" vertical="center"/>
    </xf>
    <xf numFmtId="3" fontId="1" fillId="5" borderId="7" xfId="0" applyNumberFormat="1" applyFont="1" applyFill="1" applyBorder="1" applyAlignment="1">
      <alignment horizontal="center" vertical="center" wrapText="1"/>
    </xf>
    <xf numFmtId="0" fontId="1" fillId="5" borderId="7" xfId="0" applyFont="1" applyFill="1" applyBorder="1" applyAlignment="1">
      <alignment horizontal="left" vertical="center"/>
    </xf>
    <xf numFmtId="4" fontId="1" fillId="5" borderId="7" xfId="0" applyNumberFormat="1" applyFont="1" applyFill="1" applyBorder="1" applyAlignment="1">
      <alignment horizontal="right" vertical="center" wrapText="1"/>
    </xf>
    <xf numFmtId="4" fontId="2" fillId="5" borderId="7" xfId="0" applyNumberFormat="1" applyFont="1" applyFill="1" applyBorder="1" applyAlignment="1">
      <alignment horizontal="right" vertical="center" wrapText="1"/>
    </xf>
    <xf numFmtId="3" fontId="1" fillId="0" borderId="0" xfId="0" applyNumberFormat="1" applyFont="1" applyAlignment="1">
      <alignment horizontal="center" vertical="center" wrapText="1"/>
    </xf>
    <xf numFmtId="4" fontId="1" fillId="0" borderId="0" xfId="0" applyNumberFormat="1" applyFont="1" applyAlignment="1">
      <alignment horizontal="right" vertical="center" wrapText="1"/>
    </xf>
    <xf numFmtId="0" fontId="6" fillId="5" borderId="1" xfId="0" applyFont="1" applyFill="1" applyBorder="1" applyAlignment="1">
      <alignment horizontal="left" vertical="center" wrapText="1"/>
    </xf>
    <xf numFmtId="0" fontId="1" fillId="3" borderId="3" xfId="0" quotePrefix="1" applyFont="1" applyFill="1" applyBorder="1" applyAlignment="1">
      <alignment vertical="center"/>
    </xf>
    <xf numFmtId="0" fontId="2" fillId="3" borderId="3" xfId="0" applyFont="1" applyFill="1" applyBorder="1" applyAlignment="1">
      <alignment horizontal="left" vertical="center" wrapText="1" indent="5"/>
    </xf>
    <xf numFmtId="0" fontId="10" fillId="3" borderId="3" xfId="0" applyFont="1" applyFill="1" applyBorder="1" applyAlignment="1">
      <alignment horizontal="center" vertical="center"/>
    </xf>
    <xf numFmtId="4" fontId="10" fillId="3" borderId="3" xfId="0" applyNumberFormat="1" applyFont="1" applyFill="1" applyBorder="1" applyAlignment="1">
      <alignment vertical="center"/>
    </xf>
    <xf numFmtId="0" fontId="10" fillId="3" borderId="0" xfId="0" applyFont="1" applyFill="1" applyAlignment="1">
      <alignment horizontal="center" vertical="center"/>
    </xf>
    <xf numFmtId="0" fontId="10" fillId="3" borderId="4" xfId="0" applyFont="1" applyFill="1" applyBorder="1" applyAlignment="1">
      <alignment horizontal="center" vertical="center"/>
    </xf>
    <xf numFmtId="0" fontId="1" fillId="0" borderId="0" xfId="0" applyFont="1"/>
    <xf numFmtId="0" fontId="2" fillId="4" borderId="0" xfId="0" applyFont="1" applyFill="1" applyAlignment="1">
      <alignment horizontal="center" vertical="center" wrapText="1"/>
    </xf>
    <xf numFmtId="0" fontId="2" fillId="4" borderId="0" xfId="0" applyFont="1" applyFill="1" applyAlignment="1">
      <alignment horizontal="right" vertical="center" wrapText="1"/>
    </xf>
    <xf numFmtId="4" fontId="2" fillId="4" borderId="0" xfId="0" applyNumberFormat="1" applyFont="1" applyFill="1" applyAlignment="1">
      <alignment horizontal="right" vertical="center" wrapText="1"/>
    </xf>
    <xf numFmtId="0" fontId="2" fillId="2" borderId="12" xfId="0" applyFont="1" applyFill="1" applyBorder="1" applyAlignment="1">
      <alignment vertical="center" wrapText="1"/>
    </xf>
    <xf numFmtId="0" fontId="2" fillId="2" borderId="12" xfId="0" applyFont="1" applyFill="1" applyBorder="1" applyAlignment="1">
      <alignment horizontal="center" vertical="center" wrapText="1"/>
    </xf>
    <xf numFmtId="0" fontId="5" fillId="6" borderId="11" xfId="0" quotePrefix="1" applyFont="1" applyFill="1" applyBorder="1" applyAlignment="1">
      <alignment vertical="center"/>
    </xf>
    <xf numFmtId="0" fontId="6" fillId="6" borderId="11" xfId="0" applyFont="1" applyFill="1" applyBorder="1" applyAlignment="1">
      <alignment vertical="center" wrapText="1"/>
    </xf>
    <xf numFmtId="0" fontId="6" fillId="6" borderId="11" xfId="0" applyFont="1" applyFill="1" applyBorder="1" applyAlignment="1">
      <alignment horizontal="center" vertical="center" wrapText="1"/>
    </xf>
    <xf numFmtId="0" fontId="6" fillId="6" borderId="11" xfId="0" applyFont="1" applyFill="1" applyBorder="1" applyAlignment="1">
      <alignment horizontal="right" vertical="center" wrapText="1"/>
    </xf>
    <xf numFmtId="4" fontId="1" fillId="0" borderId="9" xfId="0" applyNumberFormat="1" applyFont="1" applyBorder="1" applyAlignment="1" applyProtection="1">
      <alignment vertical="center"/>
      <protection locked="0"/>
    </xf>
    <xf numFmtId="4" fontId="1" fillId="3" borderId="4" xfId="0" applyNumberFormat="1" applyFont="1" applyFill="1" applyBorder="1" applyAlignment="1">
      <alignment vertical="center"/>
    </xf>
    <xf numFmtId="0" fontId="1" fillId="7" borderId="11" xfId="0" applyFont="1" applyFill="1" applyBorder="1" applyAlignment="1">
      <alignment vertical="center"/>
    </xf>
    <xf numFmtId="0" fontId="2" fillId="7" borderId="11" xfId="0" applyFont="1" applyFill="1" applyBorder="1" applyAlignment="1">
      <alignment vertical="center" wrapText="1"/>
    </xf>
    <xf numFmtId="0" fontId="6" fillId="7" borderId="11" xfId="0" applyFont="1" applyFill="1" applyBorder="1" applyAlignment="1">
      <alignment horizontal="center" vertical="center" wrapText="1"/>
    </xf>
    <xf numFmtId="0" fontId="6" fillId="7" borderId="11" xfId="0" applyFont="1" applyFill="1" applyBorder="1" applyAlignment="1">
      <alignment horizontal="right" vertical="center" wrapText="1"/>
    </xf>
    <xf numFmtId="0" fontId="2" fillId="8" borderId="14" xfId="0" applyFont="1" applyFill="1" applyBorder="1" applyAlignment="1">
      <alignment horizontal="center" vertical="center" wrapText="1"/>
    </xf>
    <xf numFmtId="0" fontId="2" fillId="8" borderId="14" xfId="0" applyFont="1" applyFill="1" applyBorder="1" applyAlignment="1">
      <alignment horizontal="left" vertical="center" wrapText="1"/>
    </xf>
    <xf numFmtId="0" fontId="6" fillId="8" borderId="14" xfId="0" applyFont="1" applyFill="1" applyBorder="1" applyAlignment="1">
      <alignment horizontal="center" vertical="center" wrapText="1"/>
    </xf>
    <xf numFmtId="0" fontId="6" fillId="8" borderId="14" xfId="0" applyFont="1" applyFill="1" applyBorder="1" applyAlignment="1">
      <alignment horizontal="right" vertical="center" wrapText="1"/>
    </xf>
    <xf numFmtId="16" fontId="2" fillId="8" borderId="0" xfId="0" quotePrefix="1" applyNumberFormat="1" applyFont="1" applyFill="1" applyAlignment="1">
      <alignment vertical="center" wrapText="1"/>
    </xf>
    <xf numFmtId="16" fontId="1" fillId="8" borderId="0" xfId="0" quotePrefix="1" applyNumberFormat="1" applyFont="1" applyFill="1" applyAlignment="1">
      <alignment vertical="center" wrapText="1"/>
    </xf>
    <xf numFmtId="0" fontId="1" fillId="8" borderId="0" xfId="0" applyFont="1" applyFill="1" applyAlignment="1">
      <alignment horizontal="center" vertical="center" wrapText="1"/>
    </xf>
    <xf numFmtId="0" fontId="2" fillId="8" borderId="0" xfId="0" applyFont="1" applyFill="1" applyAlignment="1">
      <alignment horizontal="center" vertical="center" wrapText="1"/>
    </xf>
    <xf numFmtId="4" fontId="2" fillId="8" borderId="0" xfId="0" applyNumberFormat="1" applyFont="1" applyFill="1" applyAlignment="1">
      <alignment vertical="center"/>
    </xf>
    <xf numFmtId="16" fontId="2" fillId="8" borderId="4" xfId="0" quotePrefix="1" applyNumberFormat="1" applyFont="1" applyFill="1" applyBorder="1" applyAlignment="1">
      <alignment vertical="center" wrapText="1"/>
    </xf>
    <xf numFmtId="16" fontId="1" fillId="8" borderId="4" xfId="0" quotePrefix="1" applyNumberFormat="1" applyFont="1" applyFill="1" applyBorder="1" applyAlignment="1">
      <alignment vertical="center" wrapText="1"/>
    </xf>
    <xf numFmtId="0" fontId="2" fillId="8" borderId="4" xfId="0" applyFont="1" applyFill="1" applyBorder="1" applyAlignment="1">
      <alignment horizontal="center" vertical="center" wrapText="1"/>
    </xf>
    <xf numFmtId="4" fontId="2" fillId="8" borderId="4" xfId="0" applyNumberFormat="1" applyFont="1" applyFill="1" applyBorder="1" applyAlignment="1">
      <alignment vertical="center"/>
    </xf>
    <xf numFmtId="0" fontId="1" fillId="8" borderId="4" xfId="0" applyFont="1" applyFill="1" applyBorder="1" applyAlignment="1">
      <alignment horizontal="center" vertical="center" wrapText="1"/>
    </xf>
    <xf numFmtId="0" fontId="1" fillId="3" borderId="5" xfId="0" quotePrefix="1" applyFont="1" applyFill="1" applyBorder="1" applyAlignment="1">
      <alignment vertical="center"/>
    </xf>
    <xf numFmtId="0" fontId="1" fillId="3" borderId="5" xfId="0" applyFont="1" applyFill="1" applyBorder="1" applyAlignment="1">
      <alignment horizontal="center" vertical="center"/>
    </xf>
    <xf numFmtId="4" fontId="1" fillId="3" borderId="5" xfId="0" applyNumberFormat="1" applyFont="1" applyFill="1" applyBorder="1" applyAlignment="1">
      <alignment vertical="center"/>
    </xf>
    <xf numFmtId="0" fontId="2" fillId="6" borderId="15" xfId="0" applyFont="1" applyFill="1" applyBorder="1" applyAlignment="1">
      <alignment vertical="center" wrapText="1"/>
    </xf>
    <xf numFmtId="0" fontId="2" fillId="6" borderId="15" xfId="0" applyFont="1" applyFill="1" applyBorder="1" applyAlignment="1">
      <alignment horizontal="right" vertical="center" wrapText="1"/>
    </xf>
    <xf numFmtId="4" fontId="2" fillId="6" borderId="15" xfId="0" applyNumberFormat="1" applyFont="1" applyFill="1" applyBorder="1" applyAlignment="1">
      <alignment horizontal="right" vertical="center" wrapText="1"/>
    </xf>
    <xf numFmtId="4" fontId="1" fillId="0" borderId="0" xfId="0" applyNumberFormat="1" applyFont="1" applyAlignment="1">
      <alignment horizontal="left" vertical="center"/>
    </xf>
    <xf numFmtId="4" fontId="1" fillId="0" borderId="0" xfId="0" applyNumberFormat="1" applyFont="1" applyAlignment="1">
      <alignment vertical="center"/>
    </xf>
    <xf numFmtId="0" fontId="12" fillId="0" borderId="0" xfId="0" applyFont="1" applyAlignment="1">
      <alignment horizontal="left" vertical="center" wrapText="1"/>
    </xf>
    <xf numFmtId="0" fontId="5" fillId="6" borderId="1" xfId="0" quotePrefix="1" applyFont="1" applyFill="1" applyBorder="1" applyAlignment="1">
      <alignment vertical="center"/>
    </xf>
    <xf numFmtId="0" fontId="6" fillId="6" borderId="1" xfId="0" applyFont="1" applyFill="1" applyBorder="1" applyAlignment="1">
      <alignment vertical="center"/>
    </xf>
    <xf numFmtId="0" fontId="2"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2" fillId="6" borderId="1" xfId="0" applyFont="1" applyFill="1" applyBorder="1" applyAlignment="1">
      <alignment horizontal="right" vertical="center" wrapText="1"/>
    </xf>
    <xf numFmtId="0" fontId="1" fillId="3" borderId="2" xfId="0" quotePrefix="1" applyFont="1" applyFill="1" applyBorder="1" applyAlignment="1">
      <alignment vertical="center" wrapText="1"/>
    </xf>
    <xf numFmtId="3" fontId="1" fillId="3" borderId="2" xfId="0" applyNumberFormat="1" applyFont="1" applyFill="1" applyBorder="1" applyAlignment="1">
      <alignment horizontal="center" vertical="center" wrapText="1"/>
    </xf>
    <xf numFmtId="0" fontId="2" fillId="6" borderId="6" xfId="0" applyFont="1" applyFill="1" applyBorder="1" applyAlignment="1">
      <alignment vertical="center" wrapText="1"/>
    </xf>
    <xf numFmtId="4" fontId="2" fillId="6" borderId="6" xfId="0" applyNumberFormat="1" applyFont="1" applyFill="1" applyBorder="1" applyAlignment="1">
      <alignment horizontal="right" vertical="center" wrapText="1"/>
    </xf>
    <xf numFmtId="0" fontId="2" fillId="6" borderId="6" xfId="0" applyFont="1" applyFill="1" applyBorder="1" applyAlignment="1">
      <alignment horizontal="right" vertical="center" wrapText="1"/>
    </xf>
    <xf numFmtId="0" fontId="2" fillId="2" borderId="16" xfId="0" applyFont="1" applyFill="1" applyBorder="1" applyAlignment="1">
      <alignment vertical="center" wrapText="1"/>
    </xf>
    <xf numFmtId="0" fontId="2" fillId="2" borderId="16" xfId="0" applyFont="1" applyFill="1" applyBorder="1" applyAlignment="1">
      <alignment horizontal="center" vertical="center" wrapText="1"/>
    </xf>
    <xf numFmtId="4" fontId="2" fillId="2" borderId="16" xfId="0" applyNumberFormat="1" applyFont="1" applyFill="1" applyBorder="1" applyAlignment="1">
      <alignment horizontal="right" vertical="center" wrapText="1"/>
    </xf>
    <xf numFmtId="4" fontId="1" fillId="3" borderId="0" xfId="0" applyNumberFormat="1" applyFont="1" applyFill="1" applyAlignment="1">
      <alignment vertical="center"/>
    </xf>
    <xf numFmtId="0" fontId="2" fillId="0" borderId="0" xfId="0" applyFont="1" applyAlignment="1">
      <alignment vertical="center"/>
    </xf>
    <xf numFmtId="0" fontId="13" fillId="0" borderId="0" xfId="0" applyFont="1" applyAlignment="1">
      <alignment horizontal="left" vertical="center"/>
    </xf>
    <xf numFmtId="0" fontId="2" fillId="0" borderId="0" xfId="0" applyFont="1" applyAlignment="1">
      <alignment horizontal="left"/>
    </xf>
    <xf numFmtId="0" fontId="2" fillId="0" borderId="0" xfId="0" applyFont="1"/>
    <xf numFmtId="0" fontId="2" fillId="0" borderId="0" xfId="0" applyFont="1" applyAlignment="1">
      <alignment horizontal="center" vertical="center" wrapText="1"/>
    </xf>
    <xf numFmtId="0" fontId="2" fillId="0" borderId="0" xfId="0" applyFont="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center" vertical="center"/>
      <protection locked="0"/>
    </xf>
    <xf numFmtId="0" fontId="1" fillId="2" borderId="6" xfId="0" applyFont="1" applyFill="1" applyBorder="1" applyAlignment="1">
      <alignment horizontal="left" vertical="center" wrapText="1" indent="2"/>
    </xf>
    <xf numFmtId="0" fontId="11" fillId="3" borderId="13" xfId="0" quotePrefix="1" applyFont="1" applyFill="1" applyBorder="1" applyAlignment="1">
      <alignment horizontal="left" vertical="center" wrapText="1"/>
    </xf>
    <xf numFmtId="0" fontId="1" fillId="0" borderId="0" xfId="0" applyFont="1" applyAlignment="1">
      <alignment horizontal="left" vertical="center" wrapText="1"/>
    </xf>
    <xf numFmtId="0" fontId="1" fillId="0" borderId="0" xfId="0" quotePrefix="1" applyFont="1" applyAlignment="1">
      <alignment horizontal="left"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xf>
    <xf numFmtId="0" fontId="1" fillId="2" borderId="1" xfId="0" applyFont="1" applyFill="1" applyBorder="1" applyAlignment="1">
      <alignment horizontal="left" vertical="center" wrapText="1" indent="2"/>
    </xf>
    <xf numFmtId="0" fontId="2" fillId="0" borderId="0" xfId="0" applyFont="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3831-2C16-4441-AC05-6F7AC7EB08EC}">
  <sheetPr>
    <pageSetUpPr fitToPage="1"/>
  </sheetPr>
  <dimension ref="B1:N136"/>
  <sheetViews>
    <sheetView showGridLines="0" tabSelected="1" topLeftCell="A94" zoomScale="90" zoomScaleNormal="90" workbookViewId="0">
      <selection activeCell="C14" sqref="C14"/>
    </sheetView>
  </sheetViews>
  <sheetFormatPr defaultColWidth="9.1796875" defaultRowHeight="12.5" x14ac:dyDescent="0.35"/>
  <cols>
    <col min="1" max="1" width="3.7265625" style="1" customWidth="1"/>
    <col min="2" max="2" width="5.7265625" style="1" customWidth="1"/>
    <col min="3" max="3" width="86.26953125" style="1" customWidth="1"/>
    <col min="4" max="4" width="21.26953125" style="1" customWidth="1"/>
    <col min="5" max="5" width="14.26953125" style="1" bestFit="1" customWidth="1"/>
    <col min="6" max="6" width="18.453125" style="1" customWidth="1"/>
    <col min="7" max="7" width="21.7265625" style="1" customWidth="1"/>
    <col min="8" max="8" width="7.54296875" style="1" customWidth="1"/>
    <col min="9" max="9" width="17.7265625" style="1" customWidth="1"/>
    <col min="10" max="16384" width="9.1796875" style="1"/>
  </cols>
  <sheetData>
    <row r="1" spans="2:9" x14ac:dyDescent="0.35">
      <c r="D1" s="2"/>
    </row>
    <row r="2" spans="2:9" ht="15" customHeight="1" x14ac:dyDescent="0.35">
      <c r="B2" s="153" t="s">
        <v>0</v>
      </c>
      <c r="C2" s="153"/>
    </row>
    <row r="3" spans="2:9" ht="15" customHeight="1" x14ac:dyDescent="0.35">
      <c r="B3" s="154" t="s">
        <v>1</v>
      </c>
      <c r="C3" s="154"/>
    </row>
    <row r="4" spans="2:9" ht="15" customHeight="1" x14ac:dyDescent="0.35">
      <c r="B4" s="154" t="s">
        <v>2</v>
      </c>
      <c r="C4" s="154"/>
    </row>
    <row r="5" spans="2:9" ht="15" customHeight="1" x14ac:dyDescent="0.35">
      <c r="B5" s="154" t="s">
        <v>3</v>
      </c>
      <c r="C5" s="154"/>
    </row>
    <row r="6" spans="2:9" ht="15" customHeight="1" x14ac:dyDescent="0.35">
      <c r="B6" s="3"/>
      <c r="C6" s="3"/>
      <c r="D6" s="3"/>
      <c r="E6" s="3"/>
      <c r="F6" s="3"/>
      <c r="G6" s="3"/>
      <c r="H6" s="3"/>
      <c r="I6" s="3"/>
    </row>
    <row r="7" spans="2:9" ht="17.25" customHeight="1" x14ac:dyDescent="0.35">
      <c r="B7" s="155" t="s">
        <v>4</v>
      </c>
      <c r="C7" s="155"/>
      <c r="D7" s="155"/>
      <c r="E7" s="155"/>
      <c r="F7" s="155"/>
      <c r="G7" s="155"/>
    </row>
    <row r="9" spans="2:9" ht="31.5" customHeight="1" x14ac:dyDescent="0.35">
      <c r="B9" s="152" t="s">
        <v>148</v>
      </c>
      <c r="C9" s="152"/>
      <c r="D9" s="152"/>
      <c r="E9" s="152"/>
      <c r="F9" s="152"/>
      <c r="G9" s="152"/>
      <c r="H9" s="5"/>
      <c r="I9" s="5"/>
    </row>
    <row r="10" spans="2:9" ht="31.5" customHeight="1" x14ac:dyDescent="0.35">
      <c r="B10" s="6" t="s">
        <v>5</v>
      </c>
      <c r="C10" s="4"/>
      <c r="D10" s="4"/>
      <c r="E10" s="4"/>
      <c r="F10" s="4"/>
      <c r="G10" s="4"/>
      <c r="H10" s="5"/>
      <c r="I10" s="5"/>
    </row>
    <row r="11" spans="2:9" ht="13.5" customHeight="1" x14ac:dyDescent="0.35">
      <c r="B11" s="7" t="s">
        <v>6</v>
      </c>
      <c r="H11" s="5"/>
      <c r="I11" s="5"/>
    </row>
    <row r="12" spans="2:9" ht="13.5" customHeight="1" x14ac:dyDescent="0.35">
      <c r="B12" s="159" t="s">
        <v>7</v>
      </c>
      <c r="C12" s="158"/>
      <c r="D12" s="158"/>
      <c r="E12" s="158"/>
      <c r="F12" s="158"/>
      <c r="G12" s="158"/>
      <c r="H12" s="5"/>
      <c r="I12" s="5"/>
    </row>
    <row r="13" spans="2:9" ht="42.75" customHeight="1" x14ac:dyDescent="0.35">
      <c r="B13" s="160" t="s">
        <v>8</v>
      </c>
      <c r="C13" s="161"/>
      <c r="D13" s="161"/>
      <c r="E13" s="161"/>
      <c r="F13" s="161"/>
      <c r="G13" s="161"/>
      <c r="H13" s="5"/>
      <c r="I13" s="5"/>
    </row>
    <row r="14" spans="2:9" ht="13.5" customHeight="1" x14ac:dyDescent="0.35">
      <c r="B14" s="4"/>
      <c r="C14" s="4"/>
      <c r="D14" s="4"/>
      <c r="E14" s="4"/>
      <c r="F14" s="4"/>
      <c r="G14" s="4"/>
      <c r="H14" s="5"/>
      <c r="I14" s="5"/>
    </row>
    <row r="15" spans="2:9" ht="13.5" customHeight="1" x14ac:dyDescent="0.35">
      <c r="B15" s="149" t="s">
        <v>9</v>
      </c>
      <c r="C15" s="4"/>
      <c r="D15" s="4"/>
      <c r="E15" s="4"/>
      <c r="F15" s="4"/>
      <c r="G15" s="4"/>
      <c r="H15" s="5"/>
      <c r="I15" s="5"/>
    </row>
    <row r="16" spans="2:9" ht="20.25" customHeight="1" x14ac:dyDescent="0.3">
      <c r="B16" s="150" t="s">
        <v>144</v>
      </c>
      <c r="C16" s="4"/>
      <c r="D16" s="4"/>
      <c r="E16" s="4"/>
      <c r="F16" s="4"/>
      <c r="G16" s="4"/>
      <c r="H16" s="5"/>
      <c r="I16" s="5"/>
    </row>
    <row r="17" spans="2:9" ht="43.5" customHeight="1" x14ac:dyDescent="0.35">
      <c r="B17" s="158" t="s">
        <v>145</v>
      </c>
      <c r="C17" s="158"/>
      <c r="D17" s="158"/>
      <c r="E17" s="158"/>
      <c r="F17" s="158"/>
      <c r="G17" s="158"/>
      <c r="H17" s="4"/>
      <c r="I17" s="4"/>
    </row>
    <row r="18" spans="2:9" ht="20.25" customHeight="1" x14ac:dyDescent="0.3">
      <c r="B18" s="151" t="s">
        <v>10</v>
      </c>
      <c r="H18" s="9"/>
      <c r="I18" s="9"/>
    </row>
    <row r="19" spans="2:9" ht="30.75" customHeight="1" x14ac:dyDescent="0.35">
      <c r="B19" s="164" t="s">
        <v>146</v>
      </c>
      <c r="C19" s="164"/>
      <c r="D19" s="164"/>
      <c r="E19" s="164"/>
      <c r="F19" s="164"/>
      <c r="G19" s="164"/>
      <c r="H19" s="9"/>
      <c r="I19" s="9"/>
    </row>
    <row r="20" spans="2:9" ht="13" x14ac:dyDescent="0.35">
      <c r="B20" s="148" t="s">
        <v>11</v>
      </c>
      <c r="H20" s="9"/>
      <c r="I20" s="9"/>
    </row>
    <row r="21" spans="2:9" ht="61.5" customHeight="1" x14ac:dyDescent="0.35">
      <c r="B21" s="164" t="s">
        <v>12</v>
      </c>
      <c r="C21" s="164"/>
      <c r="D21" s="164"/>
      <c r="E21" s="164"/>
      <c r="F21" s="164"/>
      <c r="G21" s="164"/>
      <c r="H21" s="9"/>
      <c r="I21" s="9"/>
    </row>
    <row r="22" spans="2:9" ht="51.75" customHeight="1" x14ac:dyDescent="0.35">
      <c r="B22" s="164" t="s">
        <v>13</v>
      </c>
      <c r="C22" s="164"/>
      <c r="D22" s="164"/>
      <c r="E22" s="164"/>
      <c r="F22" s="164"/>
      <c r="G22" s="164"/>
      <c r="H22" s="8"/>
      <c r="I22" s="8"/>
    </row>
    <row r="23" spans="2:9" ht="13" x14ac:dyDescent="0.35">
      <c r="B23" s="7" t="s">
        <v>14</v>
      </c>
      <c r="H23" s="8"/>
      <c r="I23" s="8"/>
    </row>
    <row r="24" spans="2:9" ht="13" x14ac:dyDescent="0.35">
      <c r="B24" s="7" t="s">
        <v>15</v>
      </c>
      <c r="H24" s="8"/>
      <c r="I24" s="8"/>
    </row>
    <row r="25" spans="2:9" ht="13" x14ac:dyDescent="0.35">
      <c r="B25" s="148"/>
      <c r="H25" s="8"/>
      <c r="I25" s="8"/>
    </row>
    <row r="26" spans="2:9" ht="13" x14ac:dyDescent="0.35">
      <c r="B26" s="7" t="s">
        <v>16</v>
      </c>
      <c r="C26" s="8"/>
      <c r="D26" s="8"/>
      <c r="E26" s="8"/>
      <c r="F26" s="8"/>
      <c r="G26" s="8"/>
      <c r="H26" s="8"/>
      <c r="I26" s="8"/>
    </row>
    <row r="27" spans="2:9" x14ac:dyDescent="0.35">
      <c r="B27" s="162" t="s">
        <v>17</v>
      </c>
      <c r="C27" s="162"/>
      <c r="D27" s="162"/>
      <c r="E27" s="162"/>
      <c r="F27" s="162"/>
      <c r="G27" s="162"/>
      <c r="H27" s="8"/>
      <c r="I27" s="8"/>
    </row>
    <row r="28" spans="2:9" x14ac:dyDescent="0.35">
      <c r="B28" s="3"/>
      <c r="C28" s="3"/>
      <c r="D28" s="3"/>
      <c r="E28" s="3"/>
      <c r="F28" s="3"/>
      <c r="G28" s="3"/>
      <c r="H28" s="8"/>
      <c r="I28" s="8"/>
    </row>
    <row r="29" spans="2:9" ht="16" thickBot="1" x14ac:dyDescent="0.4">
      <c r="B29" s="10" t="s">
        <v>143</v>
      </c>
      <c r="C29" s="8"/>
      <c r="D29" s="8"/>
      <c r="E29" s="8"/>
      <c r="F29" s="8"/>
      <c r="G29" s="8"/>
    </row>
    <row r="30" spans="2:9" ht="27" customHeight="1" x14ac:dyDescent="0.35">
      <c r="B30" s="163" t="s">
        <v>147</v>
      </c>
      <c r="C30" s="163"/>
      <c r="D30" s="11"/>
      <c r="E30" s="11"/>
      <c r="F30" s="12" t="s">
        <v>18</v>
      </c>
      <c r="G30" s="12" t="s">
        <v>19</v>
      </c>
    </row>
    <row r="31" spans="2:9" ht="20.149999999999999" customHeight="1" x14ac:dyDescent="0.35">
      <c r="B31" s="13"/>
      <c r="C31" s="14" t="s">
        <v>20</v>
      </c>
      <c r="D31" s="15"/>
      <c r="E31" s="16"/>
      <c r="F31" s="17">
        <f>$G$50</f>
        <v>0</v>
      </c>
      <c r="G31" s="17">
        <f t="shared" ref="G31:G40" si="0">F31*1.22</f>
        <v>0</v>
      </c>
    </row>
    <row r="32" spans="2:9" ht="20.149999999999999" customHeight="1" x14ac:dyDescent="0.35">
      <c r="B32" s="13"/>
      <c r="C32" s="14" t="s">
        <v>21</v>
      </c>
      <c r="D32" s="15"/>
      <c r="E32" s="16"/>
      <c r="F32" s="17">
        <f>$G$89</f>
        <v>0</v>
      </c>
      <c r="G32" s="17">
        <f t="shared" si="0"/>
        <v>0</v>
      </c>
    </row>
    <row r="33" spans="2:8" ht="16" customHeight="1" x14ac:dyDescent="0.35">
      <c r="B33" s="18"/>
      <c r="C33" s="19" t="s">
        <v>22</v>
      </c>
      <c r="D33" s="19"/>
      <c r="E33" s="19"/>
      <c r="F33" s="20">
        <f>$G$62</f>
        <v>0</v>
      </c>
      <c r="G33" s="20">
        <f t="shared" si="0"/>
        <v>0</v>
      </c>
    </row>
    <row r="34" spans="2:8" ht="16" customHeight="1" x14ac:dyDescent="0.35">
      <c r="B34" s="21"/>
      <c r="C34" s="22" t="s">
        <v>23</v>
      </c>
      <c r="D34" s="22"/>
      <c r="E34" s="22"/>
      <c r="F34" s="23">
        <f>$G$70</f>
        <v>0</v>
      </c>
      <c r="G34" s="23">
        <f t="shared" si="0"/>
        <v>0</v>
      </c>
    </row>
    <row r="35" spans="2:8" ht="16" customHeight="1" x14ac:dyDescent="0.35">
      <c r="B35" s="21"/>
      <c r="C35" s="22" t="s">
        <v>24</v>
      </c>
      <c r="D35" s="22"/>
      <c r="E35" s="22"/>
      <c r="F35" s="23">
        <f>$G$79</f>
        <v>0</v>
      </c>
      <c r="G35" s="23">
        <f t="shared" si="0"/>
        <v>0</v>
      </c>
    </row>
    <row r="36" spans="2:8" ht="16" customHeight="1" x14ac:dyDescent="0.35">
      <c r="B36" s="24"/>
      <c r="C36" s="25" t="s">
        <v>25</v>
      </c>
      <c r="D36" s="25"/>
      <c r="E36" s="25"/>
      <c r="F36" s="26">
        <f>$G$87</f>
        <v>0</v>
      </c>
      <c r="G36" s="26">
        <f t="shared" si="0"/>
        <v>0</v>
      </c>
    </row>
    <row r="37" spans="2:8" ht="20.149999999999999" customHeight="1" x14ac:dyDescent="0.35">
      <c r="B37" s="13"/>
      <c r="C37" s="14" t="s">
        <v>26</v>
      </c>
      <c r="D37" s="15"/>
      <c r="E37" s="16"/>
      <c r="F37" s="17">
        <f>$G$127</f>
        <v>0</v>
      </c>
      <c r="G37" s="17">
        <f t="shared" si="0"/>
        <v>0</v>
      </c>
    </row>
    <row r="38" spans="2:8" ht="16" customHeight="1" x14ac:dyDescent="0.35">
      <c r="B38" s="18"/>
      <c r="C38" s="27" t="s">
        <v>27</v>
      </c>
      <c r="D38" s="28"/>
      <c r="E38" s="29"/>
      <c r="F38" s="20">
        <f>$G$121</f>
        <v>0</v>
      </c>
      <c r="G38" s="20">
        <f t="shared" si="0"/>
        <v>0</v>
      </c>
    </row>
    <row r="39" spans="2:8" ht="16" customHeight="1" x14ac:dyDescent="0.35">
      <c r="B39" s="21"/>
      <c r="C39" s="30" t="s">
        <v>28</v>
      </c>
      <c r="D39" s="31"/>
      <c r="E39" s="32"/>
      <c r="F39" s="23">
        <f>$G$125</f>
        <v>0</v>
      </c>
      <c r="G39" s="23">
        <f t="shared" si="0"/>
        <v>0</v>
      </c>
    </row>
    <row r="40" spans="2:8" ht="27" customHeight="1" thickBot="1" x14ac:dyDescent="0.4">
      <c r="B40" s="156" t="s">
        <v>29</v>
      </c>
      <c r="C40" s="156"/>
      <c r="D40" s="33"/>
      <c r="E40" s="34"/>
      <c r="F40" s="35">
        <f>SUM(F31+F32+F37)</f>
        <v>0</v>
      </c>
      <c r="G40" s="35">
        <f t="shared" si="0"/>
        <v>0</v>
      </c>
    </row>
    <row r="41" spans="2:8" x14ac:dyDescent="0.35">
      <c r="B41" s="8"/>
      <c r="C41" s="8" t="s">
        <v>30</v>
      </c>
      <c r="D41" s="8"/>
      <c r="E41" s="8"/>
      <c r="F41" s="8"/>
      <c r="G41" s="8"/>
    </row>
    <row r="42" spans="2:8" ht="28.5" customHeight="1" thickBot="1" x14ac:dyDescent="0.4">
      <c r="B42" s="10" t="s">
        <v>31</v>
      </c>
    </row>
    <row r="43" spans="2:8" ht="26" x14ac:dyDescent="0.35">
      <c r="B43" s="36" t="s">
        <v>32</v>
      </c>
      <c r="C43" s="37" t="s">
        <v>33</v>
      </c>
      <c r="D43" s="38"/>
      <c r="E43" s="39"/>
      <c r="F43" s="40" t="s">
        <v>34</v>
      </c>
      <c r="G43" s="40" t="s">
        <v>35</v>
      </c>
    </row>
    <row r="44" spans="2:8" ht="13.5" thickBot="1" x14ac:dyDescent="0.4">
      <c r="B44" s="41"/>
      <c r="C44" s="42" t="s">
        <v>36</v>
      </c>
      <c r="D44" s="43"/>
      <c r="E44" s="44"/>
      <c r="F44" s="45"/>
      <c r="G44" s="46">
        <f>F44</f>
        <v>0</v>
      </c>
    </row>
    <row r="45" spans="2:8" ht="15.5" x14ac:dyDescent="0.35">
      <c r="B45" s="47"/>
    </row>
    <row r="46" spans="2:8" ht="25" customHeight="1" x14ac:dyDescent="0.35">
      <c r="B46" s="48" t="s">
        <v>37</v>
      </c>
    </row>
    <row r="47" spans="2:8" ht="5.15" customHeight="1" thickBot="1" x14ac:dyDescent="0.4">
      <c r="B47" s="49"/>
      <c r="C47" s="50"/>
      <c r="D47" s="50"/>
      <c r="E47" s="50"/>
      <c r="F47" s="50"/>
      <c r="G47" s="50"/>
    </row>
    <row r="48" spans="2:8" ht="40.5" customHeight="1" x14ac:dyDescent="0.35">
      <c r="B48" s="37" t="s">
        <v>38</v>
      </c>
      <c r="C48" s="37" t="s">
        <v>39</v>
      </c>
      <c r="D48" s="38" t="s">
        <v>40</v>
      </c>
      <c r="E48" s="39" t="s">
        <v>41</v>
      </c>
      <c r="F48" s="40" t="s">
        <v>34</v>
      </c>
      <c r="G48" s="40" t="s">
        <v>35</v>
      </c>
      <c r="H48" s="8"/>
    </row>
    <row r="49" spans="2:8" ht="25" x14ac:dyDescent="0.35">
      <c r="B49" s="13" t="s">
        <v>42</v>
      </c>
      <c r="C49" s="51" t="s">
        <v>43</v>
      </c>
      <c r="D49" s="52" t="s">
        <v>44</v>
      </c>
      <c r="E49" s="53">
        <v>1</v>
      </c>
      <c r="F49" s="54"/>
      <c r="G49" s="55">
        <f>F49</f>
        <v>0</v>
      </c>
      <c r="H49" s="8"/>
    </row>
    <row r="50" spans="2:8" ht="25" customHeight="1" thickBot="1" x14ac:dyDescent="0.4">
      <c r="B50" s="56"/>
      <c r="C50" s="56" t="s">
        <v>45</v>
      </c>
      <c r="D50" s="57"/>
      <c r="E50" s="56"/>
      <c r="F50" s="58"/>
      <c r="G50" s="59">
        <f>G49</f>
        <v>0</v>
      </c>
      <c r="H50" s="8"/>
    </row>
    <row r="51" spans="2:8" ht="5.15" customHeight="1" x14ac:dyDescent="0.35">
      <c r="B51" s="49"/>
      <c r="C51" s="50"/>
      <c r="D51" s="50"/>
      <c r="E51" s="50"/>
      <c r="F51" s="50"/>
      <c r="G51" s="50"/>
      <c r="H51" s="8"/>
    </row>
    <row r="52" spans="2:8" ht="13" x14ac:dyDescent="0.35">
      <c r="B52" s="5"/>
      <c r="C52" s="5"/>
      <c r="D52" s="2"/>
      <c r="E52" s="5"/>
      <c r="F52" s="60"/>
      <c r="G52" s="60"/>
      <c r="H52" s="8"/>
    </row>
    <row r="53" spans="2:8" ht="25" customHeight="1" x14ac:dyDescent="0.35">
      <c r="B53" s="48" t="s">
        <v>46</v>
      </c>
      <c r="D53" s="2"/>
      <c r="E53" s="5"/>
      <c r="F53" s="60"/>
      <c r="G53" s="60"/>
      <c r="H53" s="8"/>
    </row>
    <row r="54" spans="2:8" ht="5.15" customHeight="1" thickBot="1" x14ac:dyDescent="0.4">
      <c r="B54" s="61"/>
      <c r="C54" s="50"/>
      <c r="D54" s="62"/>
      <c r="E54" s="63"/>
      <c r="F54" s="64"/>
      <c r="G54" s="64"/>
      <c r="H54" s="8"/>
    </row>
    <row r="55" spans="2:8" ht="34.5" customHeight="1" thickBot="1" x14ac:dyDescent="0.4">
      <c r="B55" s="37" t="s">
        <v>47</v>
      </c>
      <c r="C55" s="37" t="s">
        <v>48</v>
      </c>
      <c r="D55" s="38"/>
      <c r="E55" s="39"/>
      <c r="F55" s="40"/>
      <c r="G55" s="40"/>
      <c r="H55" s="8"/>
    </row>
    <row r="56" spans="2:8" ht="53.15" customHeight="1" x14ac:dyDescent="0.35">
      <c r="B56" s="65" t="s">
        <v>49</v>
      </c>
      <c r="C56" s="65" t="s">
        <v>50</v>
      </c>
      <c r="D56" s="66" t="s">
        <v>40</v>
      </c>
      <c r="E56" s="67" t="s">
        <v>41</v>
      </c>
      <c r="F56" s="68" t="s">
        <v>34</v>
      </c>
      <c r="G56" s="68" t="s">
        <v>35</v>
      </c>
      <c r="H56" s="8"/>
    </row>
    <row r="57" spans="2:8" s="74" customFormat="1" ht="109.5" customHeight="1" x14ac:dyDescent="0.3">
      <c r="B57" s="69" t="s">
        <v>51</v>
      </c>
      <c r="C57" s="70" t="s">
        <v>52</v>
      </c>
      <c r="D57" s="71" t="s">
        <v>44</v>
      </c>
      <c r="E57" s="71">
        <v>1</v>
      </c>
      <c r="F57" s="72"/>
      <c r="G57" s="147">
        <f>F57</f>
        <v>0</v>
      </c>
    </row>
    <row r="58" spans="2:8" s="74" customFormat="1" ht="33" customHeight="1" x14ac:dyDescent="0.3">
      <c r="B58" s="75" t="s">
        <v>53</v>
      </c>
      <c r="C58" s="76" t="s">
        <v>54</v>
      </c>
      <c r="D58" s="31" t="s">
        <v>44</v>
      </c>
      <c r="E58" s="31">
        <v>1</v>
      </c>
      <c r="F58" s="77"/>
      <c r="G58" s="106">
        <f>F58</f>
        <v>0</v>
      </c>
    </row>
    <row r="59" spans="2:8" s="74" customFormat="1" ht="25.5" x14ac:dyDescent="0.3">
      <c r="B59" s="69" t="s">
        <v>55</v>
      </c>
      <c r="C59" s="70" t="s">
        <v>56</v>
      </c>
      <c r="D59" s="71" t="s">
        <v>44</v>
      </c>
      <c r="E59" s="71">
        <v>1</v>
      </c>
      <c r="F59" s="77"/>
      <c r="G59" s="147">
        <f>F59</f>
        <v>0</v>
      </c>
    </row>
    <row r="60" spans="2:8" s="74" customFormat="1" ht="192.75" customHeight="1" x14ac:dyDescent="0.3">
      <c r="B60" s="75" t="s">
        <v>57</v>
      </c>
      <c r="C60" s="76" t="s">
        <v>58</v>
      </c>
      <c r="D60" s="31" t="s">
        <v>36</v>
      </c>
      <c r="E60" s="31">
        <v>500</v>
      </c>
      <c r="F60" s="79">
        <f>$F$44</f>
        <v>0</v>
      </c>
      <c r="G60" s="106">
        <f>F60*E60</f>
        <v>0</v>
      </c>
    </row>
    <row r="61" spans="2:8" ht="39" customHeight="1" x14ac:dyDescent="0.35">
      <c r="B61" s="75" t="s">
        <v>59</v>
      </c>
      <c r="C61" s="80" t="s">
        <v>60</v>
      </c>
      <c r="D61" s="31" t="s">
        <v>36</v>
      </c>
      <c r="E61" s="31">
        <v>600</v>
      </c>
      <c r="F61" s="106">
        <f>$F$44</f>
        <v>0</v>
      </c>
      <c r="G61" s="106">
        <f>F61*E61</f>
        <v>0</v>
      </c>
      <c r="H61" s="8"/>
    </row>
    <row r="62" spans="2:8" ht="18.75" customHeight="1" thickBot="1" x14ac:dyDescent="0.4">
      <c r="B62" s="81"/>
      <c r="C62" s="81" t="s">
        <v>61</v>
      </c>
      <c r="D62" s="82"/>
      <c r="E62" s="83"/>
      <c r="F62" s="84"/>
      <c r="G62" s="85">
        <f>SUM(G57:G61)</f>
        <v>0</v>
      </c>
      <c r="H62" s="8"/>
    </row>
    <row r="63" spans="2:8" ht="18.75" customHeight="1" thickBot="1" x14ac:dyDescent="0.4">
      <c r="C63" s="3"/>
      <c r="D63" s="86"/>
      <c r="E63" s="3"/>
      <c r="F63" s="87"/>
      <c r="G63" s="87"/>
      <c r="H63" s="8"/>
    </row>
    <row r="64" spans="2:8" ht="53.15" customHeight="1" x14ac:dyDescent="0.35">
      <c r="B64" s="65" t="s">
        <v>62</v>
      </c>
      <c r="C64" s="88" t="s">
        <v>63</v>
      </c>
      <c r="D64" s="66" t="s">
        <v>40</v>
      </c>
      <c r="E64" s="67" t="s">
        <v>41</v>
      </c>
      <c r="F64" s="68" t="s">
        <v>34</v>
      </c>
      <c r="G64" s="68" t="s">
        <v>35</v>
      </c>
      <c r="H64" s="8"/>
    </row>
    <row r="65" spans="2:8" ht="58.5" customHeight="1" x14ac:dyDescent="0.35">
      <c r="B65" s="89" t="s">
        <v>64</v>
      </c>
      <c r="C65" s="90" t="s">
        <v>65</v>
      </c>
      <c r="D65" s="28" t="s">
        <v>44</v>
      </c>
      <c r="E65" s="91">
        <v>1</v>
      </c>
      <c r="F65" s="72"/>
      <c r="G65" s="92">
        <f>F65</f>
        <v>0</v>
      </c>
      <c r="H65" s="8"/>
    </row>
    <row r="66" spans="2:8" ht="45.75" customHeight="1" x14ac:dyDescent="0.35">
      <c r="B66" s="69" t="s">
        <v>66</v>
      </c>
      <c r="C66" s="70" t="s">
        <v>67</v>
      </c>
      <c r="D66" s="71" t="s">
        <v>44</v>
      </c>
      <c r="E66" s="93">
        <v>1</v>
      </c>
      <c r="F66" s="77"/>
      <c r="G66" s="73">
        <f>F66</f>
        <v>0</v>
      </c>
      <c r="H66" s="8"/>
    </row>
    <row r="67" spans="2:8" ht="33" customHeight="1" x14ac:dyDescent="0.35">
      <c r="B67" s="75" t="s">
        <v>68</v>
      </c>
      <c r="C67" s="76" t="s">
        <v>69</v>
      </c>
      <c r="D67" s="31" t="s">
        <v>44</v>
      </c>
      <c r="E67" s="94">
        <v>1</v>
      </c>
      <c r="F67" s="77"/>
      <c r="G67" s="78">
        <f>F67</f>
        <v>0</v>
      </c>
      <c r="H67" s="8"/>
    </row>
    <row r="68" spans="2:8" ht="164" x14ac:dyDescent="0.35">
      <c r="B68" s="75" t="s">
        <v>70</v>
      </c>
      <c r="C68" s="70" t="s">
        <v>71</v>
      </c>
      <c r="D68" s="71" t="s">
        <v>36</v>
      </c>
      <c r="E68" s="71">
        <v>700</v>
      </c>
      <c r="F68" s="79">
        <f>$F$44</f>
        <v>0</v>
      </c>
      <c r="G68" s="78">
        <f>F68*E68</f>
        <v>0</v>
      </c>
    </row>
    <row r="69" spans="2:8" ht="40.5" customHeight="1" x14ac:dyDescent="0.35">
      <c r="B69" s="75" t="s">
        <v>72</v>
      </c>
      <c r="C69" s="80" t="s">
        <v>60</v>
      </c>
      <c r="D69" s="31" t="s">
        <v>36</v>
      </c>
      <c r="E69" s="31">
        <v>600</v>
      </c>
      <c r="F69" s="106">
        <f>$F$44</f>
        <v>0</v>
      </c>
      <c r="G69" s="106">
        <f>F69*E69</f>
        <v>0</v>
      </c>
      <c r="H69" s="8"/>
    </row>
    <row r="70" spans="2:8" ht="18.75" customHeight="1" thickBot="1" x14ac:dyDescent="0.4">
      <c r="B70" s="81"/>
      <c r="C70" s="81" t="s">
        <v>73</v>
      </c>
      <c r="D70" s="82"/>
      <c r="E70" s="83"/>
      <c r="F70" s="84"/>
      <c r="G70" s="85">
        <f>SUM(G65:G69)</f>
        <v>0</v>
      </c>
      <c r="H70" s="8"/>
    </row>
    <row r="71" spans="2:8" ht="18.75" customHeight="1" thickBot="1" x14ac:dyDescent="0.4">
      <c r="C71" s="3"/>
      <c r="D71" s="86"/>
      <c r="E71" s="3"/>
      <c r="F71" s="87"/>
      <c r="G71" s="87"/>
      <c r="H71" s="8"/>
    </row>
    <row r="72" spans="2:8" ht="53.15" customHeight="1" x14ac:dyDescent="0.35">
      <c r="B72" s="65" t="s">
        <v>74</v>
      </c>
      <c r="C72" s="65" t="s">
        <v>75</v>
      </c>
      <c r="D72" s="66" t="s">
        <v>40</v>
      </c>
      <c r="E72" s="67" t="s">
        <v>41</v>
      </c>
      <c r="F72" s="68" t="s">
        <v>34</v>
      </c>
      <c r="G72" s="68" t="s">
        <v>35</v>
      </c>
      <c r="H72" s="8"/>
    </row>
    <row r="73" spans="2:8" ht="45" customHeight="1" x14ac:dyDescent="0.35">
      <c r="B73" s="89" t="s">
        <v>76</v>
      </c>
      <c r="C73" s="90" t="s">
        <v>77</v>
      </c>
      <c r="D73" s="28" t="s">
        <v>44</v>
      </c>
      <c r="E73" s="91">
        <v>1</v>
      </c>
      <c r="F73" s="72"/>
      <c r="G73" s="92">
        <f t="shared" ref="G73:G76" si="1">F73</f>
        <v>0</v>
      </c>
      <c r="H73" s="8"/>
    </row>
    <row r="74" spans="2:8" ht="72" customHeight="1" x14ac:dyDescent="0.35">
      <c r="B74" s="75" t="s">
        <v>78</v>
      </c>
      <c r="C74" s="76" t="s">
        <v>79</v>
      </c>
      <c r="D74" s="31" t="s">
        <v>44</v>
      </c>
      <c r="E74" s="94">
        <v>1</v>
      </c>
      <c r="F74" s="77"/>
      <c r="G74" s="78">
        <f t="shared" si="1"/>
        <v>0</v>
      </c>
      <c r="H74" s="8"/>
    </row>
    <row r="75" spans="2:8" ht="72" customHeight="1" x14ac:dyDescent="0.35">
      <c r="B75" s="75" t="s">
        <v>80</v>
      </c>
      <c r="C75" s="70" t="s">
        <v>81</v>
      </c>
      <c r="D75" s="71" t="s">
        <v>44</v>
      </c>
      <c r="E75" s="93">
        <v>1</v>
      </c>
      <c r="F75" s="77"/>
      <c r="G75" s="73">
        <f t="shared" si="1"/>
        <v>0</v>
      </c>
      <c r="H75" s="8"/>
    </row>
    <row r="76" spans="2:8" ht="30" customHeight="1" x14ac:dyDescent="0.35">
      <c r="B76" s="75" t="s">
        <v>82</v>
      </c>
      <c r="C76" s="76" t="s">
        <v>69</v>
      </c>
      <c r="D76" s="31" t="s">
        <v>44</v>
      </c>
      <c r="E76" s="94">
        <v>1</v>
      </c>
      <c r="F76" s="77"/>
      <c r="G76" s="78">
        <f t="shared" si="1"/>
        <v>0</v>
      </c>
      <c r="H76" s="8"/>
    </row>
    <row r="77" spans="2:8" ht="164.25" customHeight="1" x14ac:dyDescent="0.35">
      <c r="B77" s="75" t="s">
        <v>83</v>
      </c>
      <c r="C77" s="70" t="s">
        <v>84</v>
      </c>
      <c r="D77" s="71" t="s">
        <v>36</v>
      </c>
      <c r="E77" s="71">
        <v>700</v>
      </c>
      <c r="F77" s="79">
        <f>$F$44</f>
        <v>0</v>
      </c>
      <c r="G77" s="78">
        <f>F77*E77</f>
        <v>0</v>
      </c>
    </row>
    <row r="78" spans="2:8" ht="25.5" x14ac:dyDescent="0.35">
      <c r="B78" s="75" t="s">
        <v>85</v>
      </c>
      <c r="C78" s="80" t="s">
        <v>60</v>
      </c>
      <c r="D78" s="31" t="s">
        <v>36</v>
      </c>
      <c r="E78" s="31">
        <v>600</v>
      </c>
      <c r="F78" s="106">
        <f>$F$44</f>
        <v>0</v>
      </c>
      <c r="G78" s="106">
        <f>F78*E78</f>
        <v>0</v>
      </c>
      <c r="H78" s="8"/>
    </row>
    <row r="79" spans="2:8" ht="25.5" customHeight="1" thickBot="1" x14ac:dyDescent="0.4">
      <c r="B79" s="81"/>
      <c r="C79" s="81" t="s">
        <v>86</v>
      </c>
      <c r="D79" s="82"/>
      <c r="E79" s="83"/>
      <c r="F79" s="84"/>
      <c r="G79" s="85">
        <f>SUM(G73:G78)</f>
        <v>0</v>
      </c>
      <c r="H79" s="8"/>
    </row>
    <row r="80" spans="2:8" ht="18.75" customHeight="1" thickBot="1" x14ac:dyDescent="0.4">
      <c r="C80" s="3"/>
      <c r="D80" s="86"/>
      <c r="E80" s="3"/>
      <c r="F80" s="87"/>
      <c r="G80" s="87"/>
      <c r="H80" s="8"/>
    </row>
    <row r="81" spans="2:8" ht="53.15" customHeight="1" x14ac:dyDescent="0.35">
      <c r="B81" s="65" t="s">
        <v>87</v>
      </c>
      <c r="C81" s="65" t="s">
        <v>88</v>
      </c>
      <c r="D81" s="66" t="s">
        <v>40</v>
      </c>
      <c r="E81" s="67" t="s">
        <v>41</v>
      </c>
      <c r="F81" s="68" t="s">
        <v>34</v>
      </c>
      <c r="G81" s="68" t="s">
        <v>35</v>
      </c>
      <c r="H81" s="8"/>
    </row>
    <row r="82" spans="2:8" ht="57.75" customHeight="1" x14ac:dyDescent="0.35">
      <c r="B82" s="89" t="s">
        <v>89</v>
      </c>
      <c r="C82" s="90" t="s">
        <v>90</v>
      </c>
      <c r="D82" s="28" t="s">
        <v>44</v>
      </c>
      <c r="E82" s="91">
        <v>1</v>
      </c>
      <c r="F82" s="72"/>
      <c r="G82" s="92">
        <f>F82</f>
        <v>0</v>
      </c>
      <c r="H82" s="8"/>
    </row>
    <row r="83" spans="2:8" ht="75.75" customHeight="1" x14ac:dyDescent="0.35">
      <c r="B83" s="69" t="s">
        <v>91</v>
      </c>
      <c r="C83" s="70" t="s">
        <v>92</v>
      </c>
      <c r="D83" s="71" t="s">
        <v>44</v>
      </c>
      <c r="E83" s="93">
        <v>1</v>
      </c>
      <c r="F83" s="77"/>
      <c r="G83" s="73">
        <f>F83</f>
        <v>0</v>
      </c>
      <c r="H83" s="8"/>
    </row>
    <row r="84" spans="2:8" ht="33" customHeight="1" x14ac:dyDescent="0.35">
      <c r="B84" s="75" t="s">
        <v>93</v>
      </c>
      <c r="C84" s="76" t="s">
        <v>69</v>
      </c>
      <c r="D84" s="31" t="s">
        <v>44</v>
      </c>
      <c r="E84" s="94">
        <v>1</v>
      </c>
      <c r="F84" s="77"/>
      <c r="G84" s="78">
        <f>F84</f>
        <v>0</v>
      </c>
      <c r="H84" s="8"/>
    </row>
    <row r="85" spans="2:8" ht="145.5" customHeight="1" x14ac:dyDescent="0.35">
      <c r="B85" s="69" t="s">
        <v>94</v>
      </c>
      <c r="C85" s="70" t="s">
        <v>95</v>
      </c>
      <c r="D85" s="71" t="s">
        <v>36</v>
      </c>
      <c r="E85" s="71">
        <v>700</v>
      </c>
      <c r="F85" s="79">
        <f>$F$44</f>
        <v>0</v>
      </c>
      <c r="G85" s="106">
        <f>F85*E85</f>
        <v>0</v>
      </c>
      <c r="H85" s="8"/>
    </row>
    <row r="86" spans="2:8" ht="38.25" customHeight="1" x14ac:dyDescent="0.35">
      <c r="B86" s="75" t="s">
        <v>96</v>
      </c>
      <c r="C86" s="80" t="s">
        <v>60</v>
      </c>
      <c r="D86" s="31" t="s">
        <v>36</v>
      </c>
      <c r="E86" s="31">
        <v>800</v>
      </c>
      <c r="F86" s="106">
        <f>$F$44</f>
        <v>0</v>
      </c>
      <c r="G86" s="106">
        <f>F86*E86</f>
        <v>0</v>
      </c>
      <c r="H86" s="8"/>
    </row>
    <row r="87" spans="2:8" ht="18.75" customHeight="1" thickBot="1" x14ac:dyDescent="0.4">
      <c r="B87" s="81"/>
      <c r="C87" s="81" t="s">
        <v>97</v>
      </c>
      <c r="D87" s="82"/>
      <c r="E87" s="83"/>
      <c r="F87" s="84"/>
      <c r="G87" s="85">
        <f>SUM(G82:G86)</f>
        <v>0</v>
      </c>
      <c r="H87" s="8"/>
    </row>
    <row r="88" spans="2:8" ht="8.25" customHeight="1" x14ac:dyDescent="0.35">
      <c r="C88" s="3"/>
      <c r="D88" s="86"/>
      <c r="E88" s="3"/>
      <c r="F88" s="87"/>
      <c r="G88" s="87"/>
      <c r="H88" s="8"/>
    </row>
    <row r="89" spans="2:8" ht="25" customHeight="1" thickBot="1" x14ac:dyDescent="0.3">
      <c r="B89" s="56"/>
      <c r="C89" s="56" t="s">
        <v>98</v>
      </c>
      <c r="D89" s="57"/>
      <c r="E89" s="56"/>
      <c r="F89" s="58"/>
      <c r="G89" s="59">
        <f>G87+G79+G70+G62</f>
        <v>0</v>
      </c>
      <c r="H89" s="95"/>
    </row>
    <row r="90" spans="2:8" ht="5.15" customHeight="1" x14ac:dyDescent="0.25">
      <c r="B90" s="63"/>
      <c r="C90" s="63"/>
      <c r="D90" s="96"/>
      <c r="E90" s="63"/>
      <c r="F90" s="97"/>
      <c r="G90" s="98"/>
      <c r="H90" s="95"/>
    </row>
    <row r="91" spans="2:8" ht="18.75" customHeight="1" x14ac:dyDescent="0.25">
      <c r="H91" s="95"/>
    </row>
    <row r="92" spans="2:8" ht="25" customHeight="1" x14ac:dyDescent="0.25">
      <c r="B92" s="48" t="s">
        <v>99</v>
      </c>
      <c r="H92" s="95"/>
    </row>
    <row r="93" spans="2:8" ht="5.15" customHeight="1" thickBot="1" x14ac:dyDescent="0.3">
      <c r="B93" s="61"/>
      <c r="C93" s="50"/>
      <c r="D93" s="50"/>
      <c r="E93" s="50"/>
      <c r="F93" s="50"/>
      <c r="G93" s="50"/>
      <c r="H93" s="95"/>
    </row>
    <row r="94" spans="2:8" ht="39" customHeight="1" x14ac:dyDescent="0.25">
      <c r="B94" s="99" t="s">
        <v>100</v>
      </c>
      <c r="C94" s="99" t="s">
        <v>101</v>
      </c>
      <c r="D94" s="100"/>
      <c r="E94" s="100"/>
      <c r="F94" s="40"/>
      <c r="G94" s="40"/>
      <c r="H94" s="95"/>
    </row>
    <row r="95" spans="2:8" ht="55.5" customHeight="1" x14ac:dyDescent="0.25">
      <c r="B95" s="101" t="s">
        <v>102</v>
      </c>
      <c r="C95" s="102" t="s">
        <v>103</v>
      </c>
      <c r="D95" s="103" t="s">
        <v>40</v>
      </c>
      <c r="E95" s="103" t="s">
        <v>41</v>
      </c>
      <c r="F95" s="104" t="s">
        <v>34</v>
      </c>
      <c r="G95" s="104" t="s">
        <v>35</v>
      </c>
      <c r="H95" s="95"/>
    </row>
    <row r="96" spans="2:8" x14ac:dyDescent="0.25">
      <c r="B96" s="75" t="s">
        <v>104</v>
      </c>
      <c r="C96" s="22" t="s">
        <v>105</v>
      </c>
      <c r="D96" s="32" t="s">
        <v>106</v>
      </c>
      <c r="E96" s="32">
        <f>E105+E108+E112+E117</f>
        <v>49</v>
      </c>
      <c r="F96" s="105"/>
      <c r="G96" s="106">
        <f>F96*E96</f>
        <v>0</v>
      </c>
      <c r="H96" s="95"/>
    </row>
    <row r="97" spans="2:8" x14ac:dyDescent="0.25">
      <c r="B97" s="75" t="s">
        <v>107</v>
      </c>
      <c r="C97" s="22" t="s">
        <v>108</v>
      </c>
      <c r="D97" s="32" t="s">
        <v>106</v>
      </c>
      <c r="E97" s="32">
        <f>E109+E113+E118</f>
        <v>39</v>
      </c>
      <c r="F97" s="105"/>
      <c r="G97" s="106">
        <f t="shared" ref="G97:G99" si="2">F97*E97</f>
        <v>0</v>
      </c>
      <c r="H97" s="95"/>
    </row>
    <row r="98" spans="2:8" x14ac:dyDescent="0.25">
      <c r="B98" s="75" t="s">
        <v>109</v>
      </c>
      <c r="C98" s="22" t="s">
        <v>110</v>
      </c>
      <c r="D98" s="32" t="s">
        <v>106</v>
      </c>
      <c r="E98" s="32">
        <f>E114+E119</f>
        <v>27</v>
      </c>
      <c r="F98" s="105"/>
      <c r="G98" s="106">
        <f t="shared" si="2"/>
        <v>0</v>
      </c>
      <c r="H98" s="95"/>
    </row>
    <row r="99" spans="2:8" x14ac:dyDescent="0.25">
      <c r="B99" s="75" t="s">
        <v>111</v>
      </c>
      <c r="C99" s="22" t="s">
        <v>112</v>
      </c>
      <c r="D99" s="32" t="s">
        <v>106</v>
      </c>
      <c r="E99" s="32">
        <f>E120</f>
        <v>13</v>
      </c>
      <c r="F99" s="105"/>
      <c r="G99" s="106">
        <f t="shared" si="2"/>
        <v>0</v>
      </c>
      <c r="H99" s="95"/>
    </row>
    <row r="100" spans="2:8" ht="52.5" customHeight="1" x14ac:dyDescent="0.25">
      <c r="B100" s="157" t="s">
        <v>113</v>
      </c>
      <c r="C100" s="157"/>
      <c r="D100" s="157"/>
      <c r="E100" s="157"/>
      <c r="F100" s="157"/>
      <c r="G100" s="157"/>
      <c r="H100" s="95"/>
    </row>
    <row r="101" spans="2:8" ht="13.5" customHeight="1" x14ac:dyDescent="0.25">
      <c r="H101" s="95"/>
    </row>
    <row r="102" spans="2:8" ht="55.5" customHeight="1" x14ac:dyDescent="0.25">
      <c r="B102" s="107"/>
      <c r="C102" s="108" t="s">
        <v>114</v>
      </c>
      <c r="D102" s="109" t="s">
        <v>40</v>
      </c>
      <c r="E102" s="109" t="s">
        <v>41</v>
      </c>
      <c r="F102" s="110" t="s">
        <v>34</v>
      </c>
      <c r="G102" s="110" t="s">
        <v>35</v>
      </c>
      <c r="H102" s="95"/>
    </row>
    <row r="103" spans="2:8" ht="13" x14ac:dyDescent="0.25">
      <c r="B103" s="111"/>
      <c r="C103" s="112" t="s">
        <v>115</v>
      </c>
      <c r="D103" s="113"/>
      <c r="E103" s="113"/>
      <c r="F103" s="114"/>
      <c r="G103" s="114"/>
      <c r="H103" s="95"/>
    </row>
    <row r="104" spans="2:8" ht="25" x14ac:dyDescent="0.25">
      <c r="B104" s="115"/>
      <c r="C104" s="116" t="s">
        <v>116</v>
      </c>
      <c r="D104" s="117"/>
      <c r="E104" s="118"/>
      <c r="F104" s="119"/>
      <c r="G104" s="119">
        <f>SUM(G105:G105)</f>
        <v>0</v>
      </c>
      <c r="H104" s="95"/>
    </row>
    <row r="105" spans="2:8" ht="38" x14ac:dyDescent="0.25">
      <c r="B105" s="75" t="s">
        <v>104</v>
      </c>
      <c r="C105" s="22" t="s">
        <v>117</v>
      </c>
      <c r="D105" s="32" t="s">
        <v>106</v>
      </c>
      <c r="E105" s="32">
        <v>10</v>
      </c>
      <c r="F105" s="106">
        <f>$F$96</f>
        <v>0</v>
      </c>
      <c r="G105" s="106">
        <f>F105*E105</f>
        <v>0</v>
      </c>
      <c r="H105" s="95"/>
    </row>
    <row r="106" spans="2:8" ht="13" x14ac:dyDescent="0.25">
      <c r="B106" s="111"/>
      <c r="C106" s="112" t="s">
        <v>118</v>
      </c>
      <c r="D106" s="113"/>
      <c r="E106" s="113"/>
      <c r="F106" s="114"/>
      <c r="G106" s="114"/>
      <c r="H106" s="95"/>
    </row>
    <row r="107" spans="2:8" ht="25" x14ac:dyDescent="0.25">
      <c r="B107" s="120"/>
      <c r="C107" s="121" t="s">
        <v>119</v>
      </c>
      <c r="D107" s="122"/>
      <c r="E107" s="122"/>
      <c r="F107" s="123"/>
      <c r="G107" s="123">
        <f>SUM(G108:G109)</f>
        <v>0</v>
      </c>
      <c r="H107" s="95"/>
    </row>
    <row r="108" spans="2:8" ht="38" x14ac:dyDescent="0.25">
      <c r="B108" s="75" t="s">
        <v>104</v>
      </c>
      <c r="C108" s="22" t="s">
        <v>120</v>
      </c>
      <c r="D108" s="32" t="s">
        <v>106</v>
      </c>
      <c r="E108" s="32">
        <v>12</v>
      </c>
      <c r="F108" s="106">
        <f>$F$96</f>
        <v>0</v>
      </c>
      <c r="G108" s="106">
        <f>F108*E108</f>
        <v>0</v>
      </c>
      <c r="H108" s="95"/>
    </row>
    <row r="109" spans="2:8" ht="38" x14ac:dyDescent="0.25">
      <c r="B109" s="75" t="s">
        <v>107</v>
      </c>
      <c r="C109" s="22" t="s">
        <v>121</v>
      </c>
      <c r="D109" s="32" t="s">
        <v>106</v>
      </c>
      <c r="E109" s="32">
        <v>12</v>
      </c>
      <c r="F109" s="106">
        <f>$F$97</f>
        <v>0</v>
      </c>
      <c r="G109" s="106">
        <f>F109*E109</f>
        <v>0</v>
      </c>
      <c r="H109" s="95"/>
    </row>
    <row r="110" spans="2:8" ht="13" x14ac:dyDescent="0.25">
      <c r="B110" s="111"/>
      <c r="C110" s="112" t="s">
        <v>122</v>
      </c>
      <c r="D110" s="113"/>
      <c r="E110" s="113"/>
      <c r="F110" s="114"/>
      <c r="G110" s="114"/>
      <c r="H110" s="95"/>
    </row>
    <row r="111" spans="2:8" ht="25" x14ac:dyDescent="0.25">
      <c r="B111" s="120"/>
      <c r="C111" s="121" t="s">
        <v>123</v>
      </c>
      <c r="D111" s="122"/>
      <c r="E111" s="124"/>
      <c r="F111" s="123"/>
      <c r="G111" s="123">
        <f>SUM(G112:G114)</f>
        <v>0</v>
      </c>
      <c r="H111" s="95"/>
    </row>
    <row r="112" spans="2:8" ht="38" x14ac:dyDescent="0.25">
      <c r="B112" s="75" t="s">
        <v>104</v>
      </c>
      <c r="C112" s="22" t="s">
        <v>124</v>
      </c>
      <c r="D112" s="32" t="s">
        <v>106</v>
      </c>
      <c r="E112" s="31">
        <v>14</v>
      </c>
      <c r="F112" s="106">
        <f>$F$96</f>
        <v>0</v>
      </c>
      <c r="G112" s="106">
        <f>F112*E112</f>
        <v>0</v>
      </c>
      <c r="H112" s="95"/>
    </row>
    <row r="113" spans="2:14" ht="38" x14ac:dyDescent="0.25">
      <c r="B113" s="75" t="s">
        <v>107</v>
      </c>
      <c r="C113" s="22" t="s">
        <v>125</v>
      </c>
      <c r="D113" s="32" t="s">
        <v>106</v>
      </c>
      <c r="E113" s="31">
        <v>14</v>
      </c>
      <c r="F113" s="106">
        <f>$F$97</f>
        <v>0</v>
      </c>
      <c r="G113" s="106">
        <f t="shared" ref="G113:G114" si="3">F113*E113</f>
        <v>0</v>
      </c>
      <c r="H113" s="95"/>
    </row>
    <row r="114" spans="2:14" ht="38" x14ac:dyDescent="0.25">
      <c r="B114" s="75" t="s">
        <v>109</v>
      </c>
      <c r="C114" s="22" t="s">
        <v>126</v>
      </c>
      <c r="D114" s="32" t="s">
        <v>106</v>
      </c>
      <c r="E114" s="31">
        <v>14</v>
      </c>
      <c r="F114" s="106">
        <f>$F$98</f>
        <v>0</v>
      </c>
      <c r="G114" s="106">
        <f t="shared" si="3"/>
        <v>0</v>
      </c>
      <c r="H114" s="95"/>
    </row>
    <row r="115" spans="2:14" ht="13" x14ac:dyDescent="0.25">
      <c r="B115" s="111"/>
      <c r="C115" s="112" t="s">
        <v>127</v>
      </c>
      <c r="D115" s="113"/>
      <c r="E115" s="113"/>
      <c r="F115" s="114"/>
      <c r="G115" s="114"/>
      <c r="H115" s="95"/>
    </row>
    <row r="116" spans="2:14" ht="25" x14ac:dyDescent="0.25">
      <c r="B116" s="120"/>
      <c r="C116" s="121" t="s">
        <v>128</v>
      </c>
      <c r="D116" s="122"/>
      <c r="E116" s="124"/>
      <c r="F116" s="123"/>
      <c r="G116" s="123">
        <f>SUM(G117:G120)</f>
        <v>0</v>
      </c>
      <c r="H116" s="95"/>
    </row>
    <row r="117" spans="2:14" ht="38" x14ac:dyDescent="0.25">
      <c r="B117" s="75" t="s">
        <v>104</v>
      </c>
      <c r="C117" s="22" t="s">
        <v>129</v>
      </c>
      <c r="D117" s="32" t="s">
        <v>106</v>
      </c>
      <c r="E117" s="32">
        <v>13</v>
      </c>
      <c r="F117" s="106">
        <f>$F$96</f>
        <v>0</v>
      </c>
      <c r="G117" s="106">
        <f>F117*E117</f>
        <v>0</v>
      </c>
      <c r="H117" s="95"/>
    </row>
    <row r="118" spans="2:14" ht="38" x14ac:dyDescent="0.25">
      <c r="B118" s="75" t="s">
        <v>107</v>
      </c>
      <c r="C118" s="22" t="s">
        <v>130</v>
      </c>
      <c r="D118" s="32" t="s">
        <v>106</v>
      </c>
      <c r="E118" s="32">
        <v>13</v>
      </c>
      <c r="F118" s="106">
        <f>$F$97</f>
        <v>0</v>
      </c>
      <c r="G118" s="106">
        <f t="shared" ref="G118:G120" si="4">F118*E118</f>
        <v>0</v>
      </c>
      <c r="H118" s="95"/>
    </row>
    <row r="119" spans="2:14" ht="38" x14ac:dyDescent="0.25">
      <c r="B119" s="75" t="s">
        <v>109</v>
      </c>
      <c r="C119" s="22" t="s">
        <v>131</v>
      </c>
      <c r="D119" s="32" t="s">
        <v>106</v>
      </c>
      <c r="E119" s="32">
        <v>13</v>
      </c>
      <c r="F119" s="106">
        <f>$F$98</f>
        <v>0</v>
      </c>
      <c r="G119" s="106">
        <f t="shared" si="4"/>
        <v>0</v>
      </c>
      <c r="H119" s="95"/>
    </row>
    <row r="120" spans="2:14" ht="38" x14ac:dyDescent="0.25">
      <c r="B120" s="125" t="s">
        <v>111</v>
      </c>
      <c r="C120" s="25" t="s">
        <v>132</v>
      </c>
      <c r="D120" s="126" t="s">
        <v>106</v>
      </c>
      <c r="E120" s="126">
        <v>13</v>
      </c>
      <c r="F120" s="127">
        <f>$F$99</f>
        <v>0</v>
      </c>
      <c r="G120" s="127">
        <f t="shared" si="4"/>
        <v>0</v>
      </c>
      <c r="H120" s="95"/>
    </row>
    <row r="121" spans="2:14" ht="25" customHeight="1" thickBot="1" x14ac:dyDescent="0.3">
      <c r="B121" s="128"/>
      <c r="C121" s="128" t="s">
        <v>133</v>
      </c>
      <c r="D121" s="129"/>
      <c r="E121" s="129"/>
      <c r="F121" s="130"/>
      <c r="G121" s="130">
        <f>G116+G111+G107+G104</f>
        <v>0</v>
      </c>
      <c r="H121" s="95"/>
      <c r="K121" s="131"/>
      <c r="L121" s="132"/>
      <c r="N121" s="132"/>
    </row>
    <row r="122" spans="2:14" ht="25" customHeight="1" thickBot="1" x14ac:dyDescent="0.3">
      <c r="B122" s="133"/>
      <c r="C122" s="133"/>
      <c r="D122" s="133"/>
      <c r="E122" s="133"/>
      <c r="F122" s="133"/>
      <c r="G122" s="133"/>
      <c r="H122" s="95"/>
      <c r="K122" s="131"/>
      <c r="L122" s="132"/>
      <c r="N122" s="132"/>
    </row>
    <row r="123" spans="2:14" ht="45" customHeight="1" x14ac:dyDescent="0.25">
      <c r="B123" s="134" t="s">
        <v>134</v>
      </c>
      <c r="C123" s="135" t="s">
        <v>135</v>
      </c>
      <c r="D123" s="136" t="s">
        <v>40</v>
      </c>
      <c r="E123" s="137" t="s">
        <v>41</v>
      </c>
      <c r="F123" s="138" t="s">
        <v>136</v>
      </c>
      <c r="G123" s="138" t="s">
        <v>35</v>
      </c>
      <c r="H123" s="95"/>
    </row>
    <row r="124" spans="2:14" x14ac:dyDescent="0.25">
      <c r="B124" s="139" t="s">
        <v>137</v>
      </c>
      <c r="C124" s="51" t="s">
        <v>138</v>
      </c>
      <c r="D124" s="140" t="s">
        <v>139</v>
      </c>
      <c r="E124" s="140">
        <v>3000</v>
      </c>
      <c r="F124" s="55">
        <f>$F$44</f>
        <v>0</v>
      </c>
      <c r="G124" s="55">
        <f>F124*E124</f>
        <v>0</v>
      </c>
      <c r="H124" s="95"/>
    </row>
    <row r="125" spans="2:14" ht="25" customHeight="1" thickBot="1" x14ac:dyDescent="0.3">
      <c r="B125" s="141"/>
      <c r="C125" s="141" t="s">
        <v>140</v>
      </c>
      <c r="D125" s="142"/>
      <c r="E125" s="143"/>
      <c r="F125" s="141"/>
      <c r="G125" s="142">
        <f>G124</f>
        <v>0</v>
      </c>
      <c r="H125" s="95"/>
    </row>
    <row r="126" spans="2:14" s="74" customFormat="1" ht="13.5" customHeight="1" x14ac:dyDescent="0.3"/>
    <row r="127" spans="2:14" ht="25" customHeight="1" thickBot="1" x14ac:dyDescent="0.3">
      <c r="B127" s="56"/>
      <c r="C127" s="56" t="s">
        <v>141</v>
      </c>
      <c r="D127" s="56"/>
      <c r="E127" s="56"/>
      <c r="F127" s="57"/>
      <c r="G127" s="59">
        <f>G125+G121</f>
        <v>0</v>
      </c>
      <c r="H127" s="95"/>
    </row>
    <row r="128" spans="2:14" ht="5.15" customHeight="1" x14ac:dyDescent="0.25">
      <c r="B128" s="63"/>
      <c r="C128" s="63"/>
      <c r="D128" s="63"/>
      <c r="E128" s="63"/>
      <c r="F128" s="96"/>
      <c r="G128" s="98"/>
      <c r="H128" s="95"/>
    </row>
    <row r="129" spans="2:14" ht="18.75" customHeight="1" x14ac:dyDescent="0.25">
      <c r="B129" s="48"/>
      <c r="C129" s="95"/>
      <c r="D129" s="95"/>
      <c r="E129" s="95"/>
      <c r="F129" s="95"/>
      <c r="G129" s="95"/>
      <c r="H129" s="95"/>
    </row>
    <row r="130" spans="2:14" ht="5.15" customHeight="1" thickBot="1" x14ac:dyDescent="0.3">
      <c r="B130" s="63"/>
      <c r="C130" s="63"/>
      <c r="D130" s="63"/>
      <c r="E130" s="63"/>
      <c r="F130" s="96"/>
      <c r="G130" s="98"/>
      <c r="H130" s="95"/>
    </row>
    <row r="131" spans="2:14" ht="39" customHeight="1" thickBot="1" x14ac:dyDescent="0.3">
      <c r="B131" s="144"/>
      <c r="C131" s="144" t="s">
        <v>142</v>
      </c>
      <c r="D131" s="144"/>
      <c r="E131" s="144"/>
      <c r="F131" s="145"/>
      <c r="G131" s="146">
        <f>G127+G89+G50</f>
        <v>0</v>
      </c>
      <c r="H131" s="95"/>
      <c r="K131" s="132"/>
      <c r="N131" s="132"/>
    </row>
    <row r="132" spans="2:14" ht="5.15" customHeight="1" x14ac:dyDescent="0.25">
      <c r="B132" s="63"/>
      <c r="C132" s="63"/>
      <c r="D132" s="63"/>
      <c r="E132" s="63"/>
      <c r="F132" s="96"/>
      <c r="G132" s="98"/>
      <c r="H132" s="95"/>
    </row>
    <row r="133" spans="2:14" x14ac:dyDescent="0.25">
      <c r="H133" s="95"/>
      <c r="I133" s="95"/>
      <c r="N133" s="132"/>
    </row>
    <row r="134" spans="2:14" x14ac:dyDescent="0.25">
      <c r="H134" s="95"/>
    </row>
    <row r="135" spans="2:14" x14ac:dyDescent="0.25">
      <c r="F135" s="132"/>
      <c r="G135" s="132"/>
      <c r="H135" s="95"/>
    </row>
    <row r="136" spans="2:14" x14ac:dyDescent="0.25">
      <c r="H136" s="95"/>
    </row>
  </sheetData>
  <sheetProtection algorithmName="SHA-512" hashValue="aTaN/roUixMiquE1CGocTootigiQpoz0NGNEIkEkdyLJfs2rsfNZWjGh4tSNIDSV34+eLVisR2Kyexrc84eZrg==" saltValue="MkZzhh2LXNnNIhQjhXGODw==" spinCount="100000" sheet="1" objects="1" scenarios="1"/>
  <mergeCells count="16">
    <mergeCell ref="B40:C40"/>
    <mergeCell ref="B100:G100"/>
    <mergeCell ref="B17:G17"/>
    <mergeCell ref="B12:G12"/>
    <mergeCell ref="B13:G13"/>
    <mergeCell ref="B27:G27"/>
    <mergeCell ref="B30:C30"/>
    <mergeCell ref="B19:G19"/>
    <mergeCell ref="B21:G21"/>
    <mergeCell ref="B22:G22"/>
    <mergeCell ref="B9:G9"/>
    <mergeCell ref="B2:C2"/>
    <mergeCell ref="B3:C3"/>
    <mergeCell ref="B4:C4"/>
    <mergeCell ref="B5:C5"/>
    <mergeCell ref="B7:G7"/>
  </mergeCells>
  <pageMargins left="0.7" right="0.7" top="0.75" bottom="0.75" header="0.3" footer="0.3"/>
  <pageSetup paperSize="9" scale="2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BB5C26DC97B74A97F1BA3B49EF2391" ma:contentTypeVersion="14" ma:contentTypeDescription="Ustvari nov dokument." ma:contentTypeScope="" ma:versionID="0877e6bc59801a0d4daf8a3ee2b3bef1">
  <xsd:schema xmlns:xsd="http://www.w3.org/2001/XMLSchema" xmlns:xs="http://www.w3.org/2001/XMLSchema" xmlns:p="http://schemas.microsoft.com/office/2006/metadata/properties" xmlns:ns2="fa8e86e5-58b3-44e9-a62d-219c0d68da17" xmlns:ns3="d2518d8d-4ec2-43d6-97fe-0045e1af381d" targetNamespace="http://schemas.microsoft.com/office/2006/metadata/properties" ma:root="true" ma:fieldsID="e25dcb574d9042d8982087ad91435350" ns2:_="" ns3:_="">
    <xsd:import namespace="fa8e86e5-58b3-44e9-a62d-219c0d68da17"/>
    <xsd:import namespace="d2518d8d-4ec2-43d6-97fe-0045e1af3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8e86e5-58b3-44e9-a62d-219c0d68da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Oznake slike" ma:readOnly="false" ma:fieldId="{5cf76f15-5ced-4ddc-b409-7134ff3c332f}" ma:taxonomyMulti="true" ma:sspId="6fd68653-e453-44e4-a0ae-a89d5f4bf6d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18d8d-4ec2-43d6-97fe-0045e1af381d"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element name="TaxCatchAll" ma:index="20" nillable="true" ma:displayName="Taxonomy Catch All Column" ma:hidden="true" ma:list="{dd8d2ee5-d956-47fe-b69e-497461d01f9b}" ma:internalName="TaxCatchAll" ma:showField="CatchAllData" ma:web="d2518d8d-4ec2-43d6-97fe-0045e1af3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518d8d-4ec2-43d6-97fe-0045e1af381d" xsi:nil="true"/>
    <lcf76f155ced4ddcb4097134ff3c332f xmlns="fa8e86e5-58b3-44e9-a62d-219c0d68da1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64748D-2675-49D8-96B3-6FE362E6FA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8e86e5-58b3-44e9-a62d-219c0d68da17"/>
    <ds:schemaRef ds:uri="d2518d8d-4ec2-43d6-97fe-0045e1af3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B2CEE7-31C5-474F-AC81-0B5EFF8C300D}">
  <ds:schemaRefs>
    <ds:schemaRef ds:uri="http://schemas.microsoft.com/sharepoint/v3/contenttype/forms"/>
  </ds:schemaRefs>
</ds:datastoreItem>
</file>

<file path=customXml/itemProps3.xml><?xml version="1.0" encoding="utf-8"?>
<ds:datastoreItem xmlns:ds="http://schemas.openxmlformats.org/officeDocument/2006/customXml" ds:itemID="{7CDCF983-C40D-49BB-B55C-C80FE785E27D}">
  <ds:schemaRef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fa8e86e5-58b3-44e9-a62d-219c0d68da17"/>
    <ds:schemaRef ds:uri="http://purl.org/dc/dcmitype/"/>
    <ds:schemaRef ds:uri="http://purl.org/dc/terms/"/>
    <ds:schemaRef ds:uri="http://www.w3.org/XML/1998/namespace"/>
    <ds:schemaRef ds:uri="d2518d8d-4ec2-43d6-97fe-0045e1af381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Vzorec predračuna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Tina Cerk</dc:creator>
  <cp:keywords/>
  <dc:description/>
  <cp:lastModifiedBy>Barbara Japelj</cp:lastModifiedBy>
  <cp:revision/>
  <dcterms:created xsi:type="dcterms:W3CDTF">2025-03-11T09:20:18Z</dcterms:created>
  <dcterms:modified xsi:type="dcterms:W3CDTF">2025-03-19T06:59:22Z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0x0101006CBB5C26DC97B74A97F1BA3B49EF2391</vt:lpwstr>
  </property>
  <property fmtid="{D5CDD505-2E9C-101B-9397-08002B2CF9AE}" pid="3" name="MediaServiceImageTags">
    <vt:lpwstr/>
  </property>
</Properties>
</file>